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" sheetId="1" r:id="rId4"/>
  </sheets>
  <definedNames>
    <definedName name="NATURALEZA_DE_LA_LESION">#REF!</definedName>
    <definedName name="ABCD">#REF!</definedName>
    <definedName name="EXPOSI">#REF!</definedName>
    <definedName name="PROBAB">#REF!</definedName>
    <definedName name="CONSE">#REF!</definedName>
    <definedName name="NLESION">#REF!</definedName>
  </definedNames>
  <calcPr/>
</workbook>
</file>

<file path=xl/sharedStrings.xml><?xml version="1.0" encoding="utf-8"?>
<sst xmlns="http://schemas.openxmlformats.org/spreadsheetml/2006/main" count="386" uniqueCount="230">
  <si>
    <t>Matriz de Riesgos y Oportunidades por Proceso Organizacional</t>
  </si>
  <si>
    <t>PLAN DE CAMBIOS</t>
  </si>
  <si>
    <t>TIPO DE PROCESO</t>
  </si>
  <si>
    <t>PROCESO</t>
  </si>
  <si>
    <t xml:space="preserve">RIESGO / OPORTUNIDAD </t>
  </si>
  <si>
    <t>DESCRIPCIÓN DEL RIESGO / OPORTUNIDAD</t>
  </si>
  <si>
    <t>CAUSAS / FORTALEZA</t>
  </si>
  <si>
    <t>CONSECUENCIAS (Positivas o Negativas)</t>
  </si>
  <si>
    <t>PROBABILIDAD</t>
  </si>
  <si>
    <t>IMPACTO</t>
  </si>
  <si>
    <t>ZONA DE RIESGO / OPORTUNIDAD DE ÉXITO</t>
  </si>
  <si>
    <t>CAMBIOS PARA MITIGAR LOS RIESGO / CAMBIOS PARA POTENCIALIZAR LAS OPORTUNIDAD</t>
  </si>
  <si>
    <t>RESPONSABLE</t>
  </si>
  <si>
    <t>SEGUIMIENTO AL RIESGO</t>
  </si>
  <si>
    <t>¿Es significativo el cambio?</t>
  </si>
  <si>
    <t>AÑO</t>
  </si>
  <si>
    <t>RECURSOS</t>
  </si>
  <si>
    <t>PROCESOS IMPACTADOS</t>
  </si>
  <si>
    <t>INFORMACIÓN DOCUMENTADA AFECTADA</t>
  </si>
  <si>
    <t>¿Se necesita documentar un ACPM?</t>
  </si>
  <si>
    <t>¿FUE EFECTIVO EL CAMBIO?</t>
  </si>
  <si>
    <t>ESTRATEGICOS</t>
  </si>
  <si>
    <t>GESTION DE LA PLANEACIÓN Y PROCESOS DE CONTROL</t>
  </si>
  <si>
    <t>O</t>
  </si>
  <si>
    <t xml:space="preserve">Mentalidad de adquisición de nuevas maquinas y ampliar los servicios </t>
  </si>
  <si>
    <t xml:space="preserve">*Crecimiento de la empresa 
*Aumento de clientes </t>
  </si>
  <si>
    <t xml:space="preserve">Mayores ganancias
Mayor reconocimiento </t>
  </si>
  <si>
    <t>Aplicación de Tecnologia para la Investigacion mercado, maquinaria de última generación,  de canales de Distribucion y publicidad.</t>
  </si>
  <si>
    <t xml:space="preserve">Gerente </t>
  </si>
  <si>
    <t>Semestral</t>
  </si>
  <si>
    <t>NO</t>
  </si>
  <si>
    <t xml:space="preserve">Posicionamiento en otras ciudades </t>
  </si>
  <si>
    <t>*Generar confianza al mercado 
*Cubrir mayor área de mercado</t>
  </si>
  <si>
    <t xml:space="preserve">Empresa competitiva </t>
  </si>
  <si>
    <t>Aplicación de Tecnologia para la Investigacion mercado, de canales de Distribucion y publicidad. 
Alianzas estrategicas con otras empresas y el gobierno nacional.</t>
  </si>
  <si>
    <t>R</t>
  </si>
  <si>
    <t xml:space="preserve">Posicionamiento de otras empresas en la ciudad </t>
  </si>
  <si>
    <t>*Alta demanda del servicio en la ciudad</t>
  </si>
  <si>
    <t>Disminucion de clientes</t>
  </si>
  <si>
    <t xml:space="preserve">Aplicar estrategias de fidelizacion del cliente.
Ampliar los productos y mejorar el servicio al cliente. </t>
  </si>
  <si>
    <t>Rotación de personal por informalidad del sector</t>
  </si>
  <si>
    <t>*Problemas del sector industrial en la formalización del trabajo.</t>
  </si>
  <si>
    <t xml:space="preserve">Disminucion de clientes
Perdidad de talento humano capacitado </t>
  </si>
  <si>
    <t>No se puede controlar los procesos de formalizacipon de otras empresas del sector pero la organización puede ofrecer contrataciones con las prestaciones de ley correpondientes.</t>
  </si>
  <si>
    <t>Incumplimiento de los objetivos estrategicos que afecten la
sostenibilidad de la empresa en el
tiempo</t>
  </si>
  <si>
    <t>*Débil planeación y seguimiento.
*Capacitación deficiente.
*Falta de seguimiento a los planes de
acción.
*Falta de compromiso de los líderes
de procesos</t>
  </si>
  <si>
    <t xml:space="preserve">Pérdida de imagen.
Pérdidas económicas.
Legales, Disciplinarias, Imagen empresaral
Perdida del clima organizacional </t>
  </si>
  <si>
    <t>Seguimiento y atualización a los
planes de acción, revisión por la
dirección, capacitaciones. Compromiso en la implementación, revisión y actualización constante del sistema de gestión integrada.</t>
  </si>
  <si>
    <t>Anual</t>
  </si>
  <si>
    <t>MISIONALES</t>
  </si>
  <si>
    <t>PEDIDOS</t>
  </si>
  <si>
    <t>Incremento de la cantidad de clientes fijos que realizan pedidos constantemente</t>
  </si>
  <si>
    <t xml:space="preserve">Generar satisfaccion al cliente </t>
  </si>
  <si>
    <t xml:space="preserve">Mayor ganancia y estabilidad laboral </t>
  </si>
  <si>
    <t>Atencion cordial, solucion de las solicitudes de los clientes, entrega de los productos a tiempo y facilidad de realización de pedidos para clientes constantes.</t>
  </si>
  <si>
    <t>Auxiliar de ventas y servicio al cliente</t>
  </si>
  <si>
    <t xml:space="preserve">Diaria </t>
  </si>
  <si>
    <t>SI</t>
  </si>
  <si>
    <t>Atencion de calidad</t>
  </si>
  <si>
    <t xml:space="preserve">Satisfaccion del cliente </t>
  </si>
  <si>
    <t>Incremento en la cantidad de productos y servicios adquiridos por cliente</t>
  </si>
  <si>
    <t>Capacitacion en servicio al cliente y
 estrategias de venta</t>
  </si>
  <si>
    <t>No recibir los pedidos de los clientes</t>
  </si>
  <si>
    <t>Alta demanda de pedidos y poco personal para fabricación. Atrasos en la linea de fabricación. Poca maquinaria para cumplir con todos los pedidos</t>
  </si>
  <si>
    <t>Mala imagen de la empresa y perdida de clientes</t>
  </si>
  <si>
    <t>Llevar un control de la linea de producción para evitar atrasos en los pedidos, realizar mantenimiento constante de la maquinaria para que todas esten en funcionamiento y programas los tiempos de los pedidos para poder recibirlos todos y cumplirlos en las fechas establecidas.</t>
  </si>
  <si>
    <t>Jefe de planta y bodega</t>
  </si>
  <si>
    <t xml:space="preserve">Mensual </t>
  </si>
  <si>
    <t>Es posible que los planes de comunicaciones no sean eficaces</t>
  </si>
  <si>
    <t>Debido a que las estrategias, canales
y mecanismos planteados para interactuar con el cliente no sean los
correctos</t>
  </si>
  <si>
    <t>Ocasionaría falta de visibilidad de la gestión de la organización,
confusión, insatisfacción, falta de información</t>
  </si>
  <si>
    <t xml:space="preserve">Reforzar las estrategias de comunicación y actualizar la informacion de los medios publicitarios tanto fisicos como virtuales. Ampliar las lineas de atención para cubrir a todos los clientes posibles. </t>
  </si>
  <si>
    <t>Auxiliar de ventas y servicio al cliente . Directivos</t>
  </si>
  <si>
    <t>FABRICACION - ALMACEN Y BODEGA</t>
  </si>
  <si>
    <t xml:space="preserve">Incumplimiento de los pedidos </t>
  </si>
  <si>
    <t>Falta distribución del tiempo, hay fallos en la maquinaria, falta de personal capacitado</t>
  </si>
  <si>
    <t>Quejas del cliente, insatisfaccion, retiro del cliente</t>
  </si>
  <si>
    <t>Generacion de las rutinas con cada cliente, donde se especifique el tiempo de realización del pedio y el tiempo de entrega. Supervisión diaria de la planta para intervenir anticipadamente en las situaciones que se presenten.</t>
  </si>
  <si>
    <t>Diario</t>
  </si>
  <si>
    <t>Profesionalizacion de los operarios</t>
  </si>
  <si>
    <t>Menos informalidad y  apoyo para la culminacion de estudios.</t>
  </si>
  <si>
    <t>Mayor confianza de los clientes, factor diferenciador con la competencia, mejor calidad de vida de los colaboradores</t>
  </si>
  <si>
    <t>Busqueda continua de la empresa en tener personal mejor capacitado que aporte al desarrollo de la organización</t>
  </si>
  <si>
    <t>Trimestral</t>
  </si>
  <si>
    <t xml:space="preserve">Desconocimineto de las responsabilidades necesaria para el cargos </t>
  </si>
  <si>
    <t xml:space="preserve">Informalidad del sector, malas costumbres. </t>
  </si>
  <si>
    <t xml:space="preserve">Bajo desempeño requerido para el cargo. </t>
  </si>
  <si>
    <t>Intensificar las inducciones, explicando la correcta realizacion de las actividades</t>
  </si>
  <si>
    <t>Gerente - jefe de plabta y bodega</t>
  </si>
  <si>
    <t xml:space="preserve">Perdida de pedidos </t>
  </si>
  <si>
    <t xml:space="preserve">Errores en el empaquetado, almacenamiento en el lugar incorrecto, perdida de la orden </t>
  </si>
  <si>
    <t>Establecer formatos de registros para llevar trazabiilidad del almacenakiento de productos. Mejorar el formato de orden para que tenga que ser firmado por todos los responsables delproceso y se lleve seguimiento del proceso de producción y registro de bodega.</t>
  </si>
  <si>
    <t>jefe de planta y bodega - operarios</t>
  </si>
  <si>
    <t xml:space="preserve">FACTURACIÓN Y RECAUDO </t>
  </si>
  <si>
    <t>Precios asequibles para los clientes</t>
  </si>
  <si>
    <t xml:space="preserve">Mayor ganancia </t>
  </si>
  <si>
    <t>Bajo incremento de precios anuales, gestión de la adquisión de insumos para que no afecten los precios notablemente</t>
  </si>
  <si>
    <t xml:space="preserve">Demora excesiva en los pagos de los servicios </t>
  </si>
  <si>
    <t>Falta de dinero, inconvenientes personales, Malas intenciones del cliente</t>
  </si>
  <si>
    <t xml:space="preserve">Disminucion de ingresos </t>
  </si>
  <si>
    <t>Es dificil de controlar pero se puede hacer un seguimiento a dichos casos. En caso de que el cliente nunca haga el pago se registra en la base datos para supender el servicio.</t>
  </si>
  <si>
    <t>SEGUIMIENTO DE SATISFACCIÓN</t>
  </si>
  <si>
    <t xml:space="preserve">Servicio de supervision </t>
  </si>
  <si>
    <t xml:space="preserve">Interactuar constantemente con el cliente, respuesta a inquietudes sin costo alguno </t>
  </si>
  <si>
    <t>Incremento de la satisfaccion</t>
  </si>
  <si>
    <t>Intensificar las supervisiones con el fin de que me permitan mejorar continuamente</t>
  </si>
  <si>
    <t>Peticiones Quejas y Reclamos sin atender</t>
  </si>
  <si>
    <t>Ausencia de controles para la validacion de la información suministrada por el cliente.
Deficiencias en los procesos y procedimientos de apoyo.</t>
  </si>
  <si>
    <t>Perdida de credibilidad e imagen.
Desconocimiento de información que podría ser vital para la misión de la empresa .</t>
  </si>
  <si>
    <t>Análisis y validación de información
Control y seguimiento a la situación
Investigaciones y procesos disciplinarios</t>
  </si>
  <si>
    <t>Secretarias - directivos</t>
  </si>
  <si>
    <t>Es posible que haya falta de objetividad en la aplicación de la
encuesta de satisfacción.</t>
  </si>
  <si>
    <t xml:space="preserve">Encuestas deficientes y no diseñadas para todo  tipo de cliente </t>
  </si>
  <si>
    <t xml:space="preserve">Perdida de credibilidad e imagen, rechazo de proximas supervisiones </t>
  </si>
  <si>
    <t xml:space="preserve">Mayor investigacion y asesoria antes de implementar las encuestas </t>
  </si>
  <si>
    <t>APOYO</t>
  </si>
  <si>
    <t>SIG</t>
  </si>
  <si>
    <t xml:space="preserve">Implementacion del Sistema integrado de Gestion </t>
  </si>
  <si>
    <t>Reconocimiento de la organización</t>
  </si>
  <si>
    <t>Mejoramiento de la imagen de la organización</t>
  </si>
  <si>
    <t>Hacer mantenimiento según el programas de implementación de lsosistemas de gestión, compromiso con el cumplimiento de todas las fases de implementación.</t>
  </si>
  <si>
    <t>Gerente</t>
  </si>
  <si>
    <t xml:space="preserve">Mejorar el desempeño del sistema integrado de gestion </t>
  </si>
  <si>
    <t xml:space="preserve">Compromiso organizacional </t>
  </si>
  <si>
    <t xml:space="preserve">Mejora continua </t>
  </si>
  <si>
    <t xml:space="preserve">Seguimiento a indicadores de gestion </t>
  </si>
  <si>
    <t xml:space="preserve">Eliminar los peligros y reducir los riesgos </t>
  </si>
  <si>
    <t xml:space="preserve">Compromiso de la direccion en la identificacion constante de peligros y capacitacion para lograr prevenir y controlar cualquier situacion que ponga en riesgo la salud fisica y mental de sus trabajadores </t>
  </si>
  <si>
    <t xml:space="preserve">Preservacion de la SST </t>
  </si>
  <si>
    <t>Seguimiento a matriz de riesgos de cada empleado, con el fin de que esta sea actualizada constantemente. Continuar con el SST actual que tiene un nivel alto de cumplimiento</t>
  </si>
  <si>
    <t>COPASST - 
Consultor de SST</t>
  </si>
  <si>
    <t xml:space="preserve">Necesidad de contratar personal especifico para la creacion e implementacion de SIG </t>
  </si>
  <si>
    <t xml:space="preserve">Necesidad de personas con la experiencia y conocimientos en el tema. </t>
  </si>
  <si>
    <t xml:space="preserve">Costos adicionales </t>
  </si>
  <si>
    <t>Solicitar a Universidades o al SENA practicantes en el tema. Apoyar a las secretarias para que adelanten estudios y puedan ascender de puesto.</t>
  </si>
  <si>
    <t xml:space="preserve">Escases de bienes y/o servicios necesarios para el cumplimiento de los objetivos estrategicos de la empresa </t>
  </si>
  <si>
    <t xml:space="preserve">Falta de implementación de estrategias para el control y seguimiento de recursos </t>
  </si>
  <si>
    <t>Dificultad o retraso del cumpliemiento de objetivos y metas de la organización</t>
  </si>
  <si>
    <t xml:space="preserve">Establecer presupuesto anual, con el fin de gestionar cada uno de estos  </t>
  </si>
  <si>
    <t>Poca colaboracion de las partes interesadas en el desarrollo de los requsitos de las normas del SIG</t>
  </si>
  <si>
    <t xml:space="preserve">1.  Desinteres                                                                    2.  Desconocimiento del Sistema Integrado de Gestión.                                       3. Ocupacion en actividades especificas del cargo </t>
  </si>
  <si>
    <t xml:space="preserve">Retraso en el establecimiento completo del SIG </t>
  </si>
  <si>
    <t>Delegar responsabilidades al encargado de cada proceso, con las fechas de entrega, con el fin de que estos conozcan y adquieran compromiso.</t>
  </si>
  <si>
    <t>Manejo inapropiado para conservar la información actualizada a la fecha.</t>
  </si>
  <si>
    <t xml:space="preserve">1.  Desconocimiento del Sistema Integrado de Gestión.                                                                     2.   Información obsoleta.                                        3. Demoras en la actualizacion del registro de control y seguimiento de documentos </t>
  </si>
  <si>
    <t>1.Desmejoramiento en el Sistema Integrado de Gestión.                                   2.Pérdida económicas</t>
  </si>
  <si>
    <t>Revision de metodo para almacenamiento y gestion de documentos pertenecientes al
sistema integrado de gestion. 
Sitematizar los archivos del SIG según el listado maestro de documentos y registros.</t>
  </si>
  <si>
    <t xml:space="preserve"> Falta de ejecución de la totalidad de las auditorías en las fechas establecidas</t>
  </si>
  <si>
    <t xml:space="preserve">Improvistos, desorganizacion, poca experiencia. </t>
  </si>
  <si>
    <t xml:space="preserve">Demora en la toma de decisiones  </t>
  </si>
  <si>
    <t>Capacitacion y actualizacion en HSEQ</t>
  </si>
  <si>
    <t>Demora en la entrega de informes de auditoría.</t>
  </si>
  <si>
    <t>Negligencia de los auditores</t>
  </si>
  <si>
    <t xml:space="preserve">Demora en la certificacion </t>
  </si>
  <si>
    <t xml:space="preserve">Establecer cronograma de entrega </t>
  </si>
  <si>
    <t>Gerente - Jefes de area</t>
  </si>
  <si>
    <t xml:space="preserve">Cambio en las normas </t>
  </si>
  <si>
    <t>Requisito legal y obligatorio</t>
  </si>
  <si>
    <t xml:space="preserve">Incremento de gastos </t>
  </si>
  <si>
    <t xml:space="preserve">No se puede controlar </t>
  </si>
  <si>
    <t>GESTION COMERCIAL Y FINANCIERA</t>
  </si>
  <si>
    <t>Dinamizar la pagina web, 
hacer presencia en otras redes sociales</t>
  </si>
  <si>
    <t>Medio de comunicación que permite visibilizar a la empresa de manera virtual</t>
  </si>
  <si>
    <t>Ser mas visibles en internet y tener mas presencia en el sector</t>
  </si>
  <si>
    <t>Desarrollar un plan de actualización y visibilizacióm de la pagina en el mercado. Investigar estrategias de marketing virtual.</t>
  </si>
  <si>
    <t>Gerente - auxiliar de ventas y servicio al cliente</t>
  </si>
  <si>
    <t>Escasa información para el cliente en las propuestas comerciales</t>
  </si>
  <si>
    <t>Falta de conocimiento</t>
  </si>
  <si>
    <t>Hacer seguimiento a las ofertas comerciales</t>
  </si>
  <si>
    <t>Presentar el impacto social de la organización</t>
  </si>
  <si>
    <t>Vincular emocionalmente al cliente. Mostrar las ventajas competitivas para generar confianza.</t>
  </si>
  <si>
    <t>Fidelización y 
crecimiento. Adquisicòn de nuevos cliente y mantenimiento de los constantes</t>
  </si>
  <si>
    <t>Planear una estrategia comercial que incluya la muestra del impacto social de la organizaciòn por medio la propomociòn del portafolio de servicios y la responsabilidad de la empresa con sus trabajadores.</t>
  </si>
  <si>
    <t xml:space="preserve">Baja cantidad de clientes fijos y nuevos </t>
  </si>
  <si>
    <t xml:space="preserve">Disminucion de capital y rentabilidad de la empresa   </t>
  </si>
  <si>
    <t xml:space="preserve">Realizar capacitacion en estrategias financieras  </t>
  </si>
  <si>
    <t xml:space="preserve">Dificultad en la presentacion de informes financieros </t>
  </si>
  <si>
    <t xml:space="preserve">Perdida de informacion, daño en computadores, mala contabilizacion de la informacion </t>
  </si>
  <si>
    <t>Sanciones por inexactitud en las cifras de los estaodos
financieros</t>
  </si>
  <si>
    <t>Estipular cronogrma para revision
de documentos a tiempo.</t>
  </si>
  <si>
    <t xml:space="preserve">Asociacion finaciera </t>
  </si>
  <si>
    <t>Ampliacion en el 
mercado</t>
  </si>
  <si>
    <t xml:space="preserve">Crecimiento y reconocimiento empresarial </t>
  </si>
  <si>
    <t xml:space="preserve">Asistir a encuentros empresariales, conocer nuevos incursionstas en el mercado </t>
  </si>
  <si>
    <t>COMPRAS</t>
  </si>
  <si>
    <t xml:space="preserve">Diversidad de proveedores </t>
  </si>
  <si>
    <t xml:space="preserve">Selectividad, evaluacion previa, diversidad de ordenes de compra, posibilidad de promociones o menores precios . </t>
  </si>
  <si>
    <t xml:space="preserve">Poder dar solucion a una necesidad con otro proveedor </t>
  </si>
  <si>
    <t>Eateblecer procedimiento y registros para la selección, evaluacion y reevaluacion de proveedores, con el fin de contar con opciones cuando algo extraordinario ocurra</t>
  </si>
  <si>
    <t xml:space="preserve">Selección de proveedores que no cumplan los requsitos requeridos </t>
  </si>
  <si>
    <t>Compras urgentes para suplir las
necesidades de los procesos.
Que los proveedores no envíen de manera correcta las especificaciones
de los bienes o servicios.</t>
  </si>
  <si>
    <t>Adquisición de productos y servicios que no cumplen
con las especificaciones requeridas. Afectación del
presupuesto. Retraso en la
ejecución de las actividades o procesos</t>
  </si>
  <si>
    <t xml:space="preserve">Realizar pruebas con los diversos proveedores de la ciudad con el fin de anexar o descartar de lista </t>
  </si>
  <si>
    <t>EI no cumplimento en la entrega de productos solicitados.</t>
  </si>
  <si>
    <t xml:space="preserve">Proveedores que dependan de otro proveedor y este tenga retrasos, escases de
productos por paros o efectos de la naturaleza </t>
  </si>
  <si>
    <t>No poder proporcionar los elementos de EPP, incumplir con los pedidos por falta se insumos</t>
  </si>
  <si>
    <t>No se puede controlar, solo emitir peticion al cliente para que cumpla con los plazos que se establecen.
Implementar el procedimiento de evaluación de proveedores</t>
  </si>
  <si>
    <t xml:space="preserve">Trimestral </t>
  </si>
  <si>
    <t xml:space="preserve">RECURSOS TECNOLOGICOS </t>
  </si>
  <si>
    <t>No realizar BackUpp</t>
  </si>
  <si>
    <t xml:space="preserve">Perdida de computados, robo, daño del sistema o aplicaciones. </t>
  </si>
  <si>
    <t>Perida de la informacion historica e importante de la empresa</t>
  </si>
  <si>
    <t xml:space="preserve">Comprar disco Duro y actuallizarlo mensualmente. </t>
  </si>
  <si>
    <t>Efectivo tratamiento de datos personales</t>
  </si>
  <si>
    <t xml:space="preserve">Contar con una politica de privacidad y tratamiento de datos personales </t>
  </si>
  <si>
    <t>Mayor confianza de 
los clientes</t>
  </si>
  <si>
    <t xml:space="preserve">Constante actualizacion </t>
  </si>
  <si>
    <t xml:space="preserve">Anual </t>
  </si>
  <si>
    <t>GESTION DEL T.H</t>
  </si>
  <si>
    <t>Alta descerción del personal por informalidad del sector</t>
  </si>
  <si>
    <t>Disminucion de clientes por la mano de obra barata</t>
  </si>
  <si>
    <t xml:space="preserve">Garantizar que las profesionales conozcan los beneficios de contar con un trabajo formal actualmente </t>
  </si>
  <si>
    <t xml:space="preserve">Inasistencia del personal a las capacitaciones </t>
  </si>
  <si>
    <t>Horario contrario al laboral, Falta de motivación.</t>
  </si>
  <si>
    <t>Desgaste administrativo, perdida de recursos económico y logísticos.</t>
  </si>
  <si>
    <t xml:space="preserve">Exigencia de constancia que certifique la no asistencia a la capacitacion programada.
Revisar nuevos horarios para capacitaciones </t>
  </si>
  <si>
    <t>Secretarias</t>
  </si>
  <si>
    <t xml:space="preserve">Plan de capacitacion continual enfocada al ser </t>
  </si>
  <si>
    <t>Educar a los colaboradores con el fin de que estas realicen sus actividades de la mejor manera, logrando beneficios personales y de la empresa</t>
  </si>
  <si>
    <t xml:space="preserve">Diversidad de conocimientos </t>
  </si>
  <si>
    <t xml:space="preserve">Mayor control y aplicación de sanciones, con el fin de que todas los colaboradores asistan </t>
  </si>
  <si>
    <t xml:space="preserve">Adaptar el trabajo, la organización del trabajo y el ambiente laboral a los trabajadores </t>
  </si>
  <si>
    <t xml:space="preserve">Disminucion de los peligros y riesgos a los que se estan expuestos </t>
  </si>
  <si>
    <t xml:space="preserve">Disminucion de incidentes, accidentes y enfermedades laborales </t>
  </si>
  <si>
    <t xml:space="preserve">Identificar constantemente las situaciones que puedan afectar el correcto funcionamiento de esta </t>
  </si>
  <si>
    <t>Gerente - Consultor de SST</t>
  </si>
  <si>
    <t>Proveer incentivos a los empleados para que desarrollen sus funciones en un nivel optimo</t>
  </si>
  <si>
    <t xml:space="preserve">Cumplimiento en los proyectos </t>
  </si>
  <si>
    <t>Incremento de dinero a la organización por el aumento de clientes fijos y satifaccion del cliente y las partes interesadas</t>
  </si>
  <si>
    <t>Incluir en el presupuesto anual, con el fin de poder lograrlo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</si>
</sst>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9">
    <font>
      <sz val="10.0"/>
      <color rgb="FF000000"/>
      <name val="Arial"/>
    </font>
    <font>
      <b/>
      <sz val="18.0"/>
      <color theme="1"/>
      <name val="Arial"/>
    </font>
    <font>
      <b/>
      <sz val="11.0"/>
      <color theme="1"/>
      <name val="Arial"/>
    </font>
    <font/>
    <font>
      <b/>
      <sz val="10.0"/>
      <color theme="0"/>
      <name val="Arial"/>
    </font>
    <font>
      <sz val="10.0"/>
      <color theme="1"/>
      <name val="Arial"/>
    </font>
    <font>
      <sz val="10.0"/>
      <color theme="1"/>
      <name val="Calibri"/>
    </font>
    <font>
      <b/>
      <sz val="8.0"/>
      <color theme="1"/>
      <name val="Calibri"/>
    </font>
    <font>
      <b/>
      <sz val="9.0"/>
      <color rgb="FF000000"/>
      <name val="Arial"/>
    </font>
  </fonts>
  <fills count="9">
    <fill>
      <patternFill patternType="none"/>
    </fill>
    <fill>
      <patternFill patternType="lightGray"/>
    </fill>
    <fill>
      <patternFill patternType="solid">
        <fgColor rgb="FFC6D9F0"/>
        <bgColor rgb="FFC6D9F0"/>
      </patternFill>
    </fill>
    <fill>
      <patternFill patternType="solid">
        <fgColor rgb="FF1B0FB1"/>
        <bgColor rgb="FF1B0FB1"/>
      </patternFill>
    </fill>
    <fill>
      <patternFill patternType="solid">
        <fgColor rgb="FF002060"/>
        <bgColor rgb="FF002060"/>
      </patternFill>
    </fill>
    <fill>
      <patternFill patternType="solid">
        <fgColor theme="0"/>
        <bgColor theme="0"/>
      </patternFill>
    </fill>
    <fill>
      <patternFill patternType="solid">
        <fgColor rgb="FF92D050"/>
        <bgColor rgb="FF92D050"/>
      </patternFill>
    </fill>
    <fill>
      <patternFill patternType="solid">
        <fgColor rgb="FFFFFF00"/>
        <bgColor rgb="FFFFFF00"/>
      </patternFill>
    </fill>
    <fill>
      <patternFill patternType="solid">
        <fgColor rgb="FFFF0000"/>
        <bgColor rgb="FFFF0000"/>
      </patternFill>
    </fill>
  </fills>
  <borders count="10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4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1" fillId="2" fontId="2" numFmtId="0" xfId="0" applyAlignment="1" applyBorder="1" applyFill="1" applyFont="1">
      <alignment horizontal="center"/>
    </xf>
    <xf borderId="2" fillId="0" fontId="3" numFmtId="0" xfId="0" applyBorder="1" applyFont="1"/>
    <xf borderId="3" fillId="0" fontId="3" numFmtId="0" xfId="0" applyBorder="1" applyFont="1"/>
    <xf borderId="4" fillId="3" fontId="4" numFmtId="0" xfId="0" applyAlignment="1" applyBorder="1" applyFill="1" applyFont="1">
      <alignment horizontal="center" shrinkToFit="0" textRotation="90" vertical="center" wrapText="1"/>
    </xf>
    <xf borderId="4" fillId="3" fontId="4" numFmtId="0" xfId="0" applyAlignment="1" applyBorder="1" applyFont="1">
      <alignment horizontal="center" shrinkToFit="0" vertical="center" wrapText="1"/>
    </xf>
    <xf borderId="1" fillId="3" fontId="4" numFmtId="0" xfId="0" applyAlignment="1" applyBorder="1" applyFont="1">
      <alignment horizontal="center" shrinkToFit="0" vertical="center" wrapText="1"/>
    </xf>
    <xf borderId="4" fillId="4" fontId="4" numFmtId="0" xfId="0" applyAlignment="1" applyBorder="1" applyFill="1" applyFont="1">
      <alignment horizontal="center" vertical="center"/>
    </xf>
    <xf borderId="4" fillId="4" fontId="4" numFmtId="0" xfId="0" applyAlignment="1" applyBorder="1" applyFont="1">
      <alignment horizontal="center" shrinkToFit="0" vertical="center" wrapText="1"/>
    </xf>
    <xf borderId="5" fillId="0" fontId="5" numFmtId="0" xfId="0" applyAlignment="1" applyBorder="1" applyFont="1">
      <alignment horizontal="center" textRotation="90" vertical="center"/>
    </xf>
    <xf borderId="5" fillId="5" fontId="5" numFmtId="0" xfId="0" applyAlignment="1" applyBorder="1" applyFill="1" applyFont="1">
      <alignment horizontal="center" shrinkToFit="0" textRotation="90" vertical="center" wrapText="1"/>
    </xf>
    <xf borderId="4" fillId="6" fontId="5" numFmtId="0" xfId="0" applyAlignment="1" applyBorder="1" applyFill="1" applyFont="1">
      <alignment horizontal="center" vertical="center"/>
    </xf>
    <xf borderId="4" fillId="5" fontId="5" numFmtId="0" xfId="0" applyAlignment="1" applyBorder="1" applyFont="1">
      <alignment horizontal="center" shrinkToFit="0" vertical="center" wrapText="1"/>
    </xf>
    <xf borderId="4" fillId="0" fontId="5" numFmtId="0" xfId="0" applyAlignment="1" applyBorder="1" applyFont="1">
      <alignment horizontal="center" shrinkToFit="0" wrapText="1"/>
    </xf>
    <xf borderId="4" fillId="0" fontId="5" numFmtId="0" xfId="0" applyAlignment="1" applyBorder="1" applyFont="1">
      <alignment horizontal="center" shrinkToFit="0" vertical="center" wrapText="1"/>
    </xf>
    <xf borderId="4" fillId="0" fontId="6" numFmtId="0" xfId="0" applyAlignment="1" applyBorder="1" applyFont="1">
      <alignment horizontal="center" shrinkToFit="0" vertical="center" wrapText="1"/>
    </xf>
    <xf borderId="4" fillId="0" fontId="7" numFmtId="9" xfId="0" applyAlignment="1" applyBorder="1" applyFont="1" applyNumberFormat="1">
      <alignment horizontal="center" vertical="center"/>
    </xf>
    <xf borderId="4" fillId="7" fontId="8" numFmtId="0" xfId="0" applyAlignment="1" applyBorder="1" applyFill="1" applyFont="1">
      <alignment horizontal="center" shrinkToFit="0" vertical="center" wrapText="1"/>
    </xf>
    <xf borderId="4" fillId="0" fontId="5" numFmtId="0" xfId="0" applyAlignment="1" applyBorder="1" applyFont="1">
      <alignment horizontal="center" vertical="center"/>
    </xf>
    <xf borderId="6" fillId="0" fontId="3" numFmtId="0" xfId="0" applyBorder="1" applyFont="1"/>
    <xf borderId="4" fillId="8" fontId="5" numFmtId="0" xfId="0" applyAlignment="1" applyBorder="1" applyFill="1" applyFont="1">
      <alignment horizontal="center" vertical="center"/>
    </xf>
    <xf borderId="4" fillId="6" fontId="8" numFmtId="0" xfId="0" applyAlignment="1" applyBorder="1" applyFont="1">
      <alignment horizontal="center" shrinkToFit="0" vertical="center" wrapText="1"/>
    </xf>
    <xf borderId="7" fillId="0" fontId="3" numFmtId="0" xfId="0" applyBorder="1" applyFont="1"/>
    <xf borderId="4" fillId="5" fontId="5" numFmtId="0" xfId="0" applyAlignment="1" applyBorder="1" applyFont="1">
      <alignment horizontal="center" vertical="center"/>
    </xf>
    <xf borderId="4" fillId="0" fontId="5" numFmtId="0" xfId="0" applyBorder="1" applyFont="1"/>
    <xf borderId="4" fillId="0" fontId="8" numFmtId="0" xfId="0" applyAlignment="1" applyBorder="1" applyFont="1">
      <alignment horizontal="center" shrinkToFit="0" vertical="center" wrapText="1"/>
    </xf>
    <xf borderId="4" fillId="5" fontId="5" numFmtId="0" xfId="0" applyAlignment="1" applyBorder="1" applyFont="1">
      <alignment horizontal="left" shrinkToFit="0" vertical="center" wrapText="1"/>
    </xf>
    <xf borderId="4" fillId="0" fontId="5" numFmtId="0" xfId="0" applyAlignment="1" applyBorder="1" applyFont="1">
      <alignment shrinkToFit="0" vertical="center" wrapText="1"/>
    </xf>
    <xf borderId="4" fillId="8" fontId="8" numFmtId="0" xfId="0" applyAlignment="1" applyBorder="1" applyFont="1">
      <alignment horizontal="center" shrinkToFit="0" vertical="center" wrapText="1"/>
    </xf>
    <xf borderId="4" fillId="0" fontId="5" numFmtId="0" xfId="0" applyAlignment="1" applyBorder="1" applyFont="1">
      <alignment shrinkToFit="0" wrapText="1"/>
    </xf>
    <xf borderId="4" fillId="0" fontId="5" numFmtId="0" xfId="0" applyAlignment="1" applyBorder="1" applyFont="1">
      <alignment vertical="center"/>
    </xf>
    <xf borderId="4" fillId="0" fontId="5" numFmtId="17" xfId="0" applyAlignment="1" applyBorder="1" applyFont="1" applyNumberFormat="1">
      <alignment horizontal="center" shrinkToFit="0" vertical="center" wrapText="1"/>
    </xf>
    <xf borderId="4" fillId="0" fontId="5" numFmtId="0" xfId="0" applyAlignment="1" applyBorder="1" applyFont="1">
      <alignment horizontal="left" shrinkToFit="0" vertical="center" wrapText="1"/>
    </xf>
    <xf borderId="4" fillId="5" fontId="5" numFmtId="0" xfId="0" applyAlignment="1" applyBorder="1" applyFont="1">
      <alignment horizontal="left" vertical="center"/>
    </xf>
    <xf borderId="4" fillId="0" fontId="5" numFmtId="0" xfId="0" applyAlignment="1" applyBorder="1" applyFont="1">
      <alignment horizontal="left" shrinkToFit="0" wrapText="1"/>
    </xf>
    <xf borderId="0" fillId="0" fontId="5" numFmtId="0" xfId="0" applyAlignment="1" applyFont="1">
      <alignment shrinkToFit="0" vertical="center" wrapText="1"/>
    </xf>
    <xf borderId="5" fillId="0" fontId="5" numFmtId="0" xfId="0" applyAlignment="1" applyBorder="1" applyFont="1">
      <alignment horizontal="left" shrinkToFit="0" vertical="top" wrapText="1"/>
    </xf>
    <xf borderId="5" fillId="0" fontId="5" numFmtId="0" xfId="0" applyAlignment="1" applyBorder="1" applyFont="1">
      <alignment horizontal="left" shrinkToFit="0" vertical="center" wrapText="1"/>
    </xf>
    <xf borderId="7" fillId="0" fontId="5" numFmtId="0" xfId="0" applyAlignment="1" applyBorder="1" applyFont="1">
      <alignment horizontal="left" shrinkToFit="0" vertical="center" wrapText="1"/>
    </xf>
    <xf borderId="7" fillId="0" fontId="5" numFmtId="0" xfId="0" applyAlignment="1" applyBorder="1" applyFont="1">
      <alignment shrinkToFit="0" vertical="center" wrapText="1"/>
    </xf>
    <xf borderId="8" fillId="0" fontId="5" numFmtId="0" xfId="0" applyAlignment="1" applyBorder="1" applyFont="1">
      <alignment vertical="center"/>
    </xf>
    <xf borderId="7" fillId="0" fontId="5" numFmtId="0" xfId="0" applyAlignment="1" applyBorder="1" applyFont="1">
      <alignment shrinkToFit="0" wrapText="1"/>
    </xf>
    <xf borderId="8" fillId="0" fontId="5" numFmtId="0" xfId="0" applyAlignment="1" applyBorder="1" applyFont="1">
      <alignment horizontal="left" shrinkToFit="0" vertical="center" wrapText="1"/>
    </xf>
    <xf borderId="8" fillId="0" fontId="5" numFmtId="0" xfId="0" applyAlignment="1" applyBorder="1" applyFont="1">
      <alignment shrinkToFit="0" vertical="center" wrapText="1"/>
    </xf>
    <xf borderId="4" fillId="5" fontId="5" numFmtId="0" xfId="0" applyAlignment="1" applyBorder="1" applyFont="1">
      <alignment shrinkToFit="0" vertical="center" wrapText="1"/>
    </xf>
    <xf borderId="4" fillId="0" fontId="5" numFmtId="0" xfId="0" applyAlignment="1" applyBorder="1" applyFont="1">
      <alignment horizontal="left" vertical="center"/>
    </xf>
    <xf borderId="9" fillId="5" fontId="5" numFmtId="0" xfId="0" applyAlignment="1" applyBorder="1" applyFont="1">
      <alignment horizontal="left" shrinkToFit="0" vertical="center" wrapText="1"/>
    </xf>
    <xf borderId="0" fillId="0" fontId="5" numFmtId="0" xfId="0" applyAlignment="1" applyFont="1">
      <alignment horizontal="center" vertical="center"/>
    </xf>
  </cellXfs>
  <cellStyles count="1">
    <cellStyle xfId="0" name="Normal" builtinId="0"/>
  </cellStyles>
  <dxfs count="7">
    <dxf>
      <font/>
      <fill>
        <patternFill patternType="solid">
          <fgColor rgb="FF92D050"/>
          <bgColor rgb="FF92D050"/>
        </patternFill>
      </fill>
      <border/>
    </dxf>
    <dxf>
      <font/>
      <fill>
        <patternFill patternType="solid">
          <fgColor rgb="FFFFFF66"/>
          <bgColor rgb="FFFFFF66"/>
        </patternFill>
      </fill>
      <border/>
    </dxf>
    <dxf>
      <font>
        <color rgb="FFFFFFFF"/>
      </font>
      <fill>
        <patternFill patternType="solid">
          <fgColor rgb="FFFF5050"/>
          <bgColor rgb="FFFF5050"/>
        </patternFill>
      </fill>
      <border/>
    </dxf>
    <dxf>
      <font/>
      <fill>
        <patternFill patternType="solid">
          <fgColor rgb="FFFF0000"/>
          <bgColor rgb="FFFF0000"/>
        </patternFill>
      </fill>
      <border/>
    </dxf>
    <dxf>
      <font/>
      <fill>
        <patternFill patternType="solid">
          <fgColor rgb="FFFFFF00"/>
          <bgColor rgb="FFFFFF00"/>
        </patternFill>
      </fill>
      <border/>
    </dxf>
    <dxf>
      <font/>
      <fill>
        <patternFill patternType="solid">
          <fgColor rgb="FFFF9900"/>
          <bgColor rgb="FFFF9900"/>
        </patternFill>
      </fill>
      <border/>
    </dxf>
    <dxf>
      <font/>
      <fill>
        <patternFill patternType="solid">
          <fgColor rgb="FFFFC000"/>
          <bgColor rgb="FFFFC000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2333625" cy="70485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.29"/>
    <col customWidth="1" min="2" max="2" width="5.71"/>
    <col customWidth="1" min="3" max="3" width="6.57"/>
    <col customWidth="1" min="4" max="4" width="24.0"/>
    <col customWidth="1" min="5" max="5" width="19.86"/>
    <col customWidth="1" min="6" max="6" width="20.14"/>
    <col customWidth="1" min="7" max="7" width="8.71"/>
    <col customWidth="1" min="8" max="8" width="8.14"/>
    <col customWidth="1" min="9" max="9" width="8.43"/>
    <col customWidth="1" min="10" max="10" width="10.71"/>
    <col customWidth="1" min="11" max="11" width="39.29"/>
    <col customWidth="1" min="12" max="12" width="14.86"/>
    <col customWidth="1" min="13" max="13" width="13.86"/>
    <col customWidth="1" min="14" max="14" width="13.14"/>
    <col customWidth="1" min="15" max="16" width="10.71"/>
    <col customWidth="1" min="17" max="17" width="15.71"/>
    <col customWidth="1" min="18" max="18" width="15.0"/>
    <col customWidth="1" min="19" max="19" width="12.29"/>
    <col customWidth="1" min="20" max="20" width="10.71"/>
  </cols>
  <sheetData>
    <row r="1" ht="12.75" customHeight="1">
      <c r="A1" s="1" t="s">
        <v>0</v>
      </c>
    </row>
    <row r="2" ht="47.25" customHeight="1"/>
    <row r="3" ht="12.75" customHeight="1">
      <c r="O3" s="2" t="s">
        <v>1</v>
      </c>
      <c r="P3" s="3"/>
      <c r="Q3" s="3"/>
      <c r="R3" s="3"/>
      <c r="S3" s="3"/>
      <c r="T3" s="4"/>
    </row>
    <row r="4" ht="102.75" customHeight="1">
      <c r="A4" s="5" t="s">
        <v>2</v>
      </c>
      <c r="B4" s="5" t="s">
        <v>3</v>
      </c>
      <c r="C4" s="5" t="s">
        <v>4</v>
      </c>
      <c r="D4" s="6" t="s">
        <v>5</v>
      </c>
      <c r="E4" s="6" t="s">
        <v>6</v>
      </c>
      <c r="F4" s="6" t="s">
        <v>7</v>
      </c>
      <c r="G4" s="5" t="s">
        <v>8</v>
      </c>
      <c r="H4" s="5" t="s">
        <v>9</v>
      </c>
      <c r="I4" s="7" t="s">
        <v>10</v>
      </c>
      <c r="J4" s="4"/>
      <c r="K4" s="6" t="s">
        <v>11</v>
      </c>
      <c r="L4" s="6" t="s">
        <v>12</v>
      </c>
      <c r="M4" s="6" t="s">
        <v>13</v>
      </c>
      <c r="N4" s="6" t="s">
        <v>14</v>
      </c>
      <c r="O4" s="8" t="s">
        <v>15</v>
      </c>
      <c r="P4" s="8" t="s">
        <v>16</v>
      </c>
      <c r="Q4" s="9" t="s">
        <v>17</v>
      </c>
      <c r="R4" s="9" t="s">
        <v>18</v>
      </c>
      <c r="S4" s="9" t="s">
        <v>19</v>
      </c>
      <c r="T4" s="9" t="s">
        <v>20</v>
      </c>
    </row>
    <row r="5" ht="39.75" customHeight="1">
      <c r="A5" s="10" t="s">
        <v>21</v>
      </c>
      <c r="B5" s="11" t="s">
        <v>22</v>
      </c>
      <c r="C5" s="12" t="s">
        <v>23</v>
      </c>
      <c r="D5" s="13" t="s">
        <v>24</v>
      </c>
      <c r="E5" s="14" t="s">
        <v>25</v>
      </c>
      <c r="F5" s="15" t="s">
        <v>26</v>
      </c>
      <c r="G5" s="16">
        <v>3.0</v>
      </c>
      <c r="H5" s="16">
        <v>5.0</v>
      </c>
      <c r="I5" s="17">
        <f t="shared" ref="I5:I9" si="1">IF(H5="","",SUM(H5*G5)/25)</f>
        <v>0.6</v>
      </c>
      <c r="J5" s="18" t="str">
        <f t="shared" ref="J5:J23" si="2">IF(G5="","",IF(I5&gt;=65%,"Alto",IF(I5&gt;=35%,"Medio", IF(I5&gt;=0%,"Bajo"))))</f>
        <v>Medio</v>
      </c>
      <c r="K5" s="14" t="s">
        <v>27</v>
      </c>
      <c r="L5" s="19" t="s">
        <v>28</v>
      </c>
      <c r="M5" s="19" t="s">
        <v>29</v>
      </c>
      <c r="N5" s="19" t="s">
        <v>30</v>
      </c>
      <c r="O5" s="19"/>
      <c r="P5" s="19"/>
      <c r="Q5" s="19"/>
      <c r="R5" s="19"/>
      <c r="S5" s="19"/>
      <c r="T5" s="19"/>
    </row>
    <row r="6" ht="66.75" customHeight="1">
      <c r="A6" s="20"/>
      <c r="B6" s="20"/>
      <c r="C6" s="12" t="s">
        <v>23</v>
      </c>
      <c r="D6" s="13" t="s">
        <v>31</v>
      </c>
      <c r="E6" s="15" t="s">
        <v>32</v>
      </c>
      <c r="F6" s="19" t="s">
        <v>33</v>
      </c>
      <c r="G6" s="16">
        <v>3.0</v>
      </c>
      <c r="H6" s="16">
        <v>4.0</v>
      </c>
      <c r="I6" s="17">
        <f t="shared" si="1"/>
        <v>0.48</v>
      </c>
      <c r="J6" s="18" t="str">
        <f t="shared" si="2"/>
        <v>Medio</v>
      </c>
      <c r="K6" s="14" t="s">
        <v>34</v>
      </c>
      <c r="L6" s="19" t="s">
        <v>28</v>
      </c>
      <c r="M6" s="19" t="s">
        <v>29</v>
      </c>
      <c r="N6" s="19" t="s">
        <v>30</v>
      </c>
      <c r="O6" s="19"/>
      <c r="P6" s="19"/>
      <c r="Q6" s="19"/>
      <c r="R6" s="19"/>
      <c r="S6" s="19"/>
      <c r="T6" s="19"/>
    </row>
    <row r="7" ht="43.5" customHeight="1">
      <c r="A7" s="20"/>
      <c r="B7" s="20"/>
      <c r="C7" s="21" t="s">
        <v>35</v>
      </c>
      <c r="D7" s="13" t="s">
        <v>36</v>
      </c>
      <c r="E7" s="15" t="s">
        <v>37</v>
      </c>
      <c r="F7" s="13" t="s">
        <v>38</v>
      </c>
      <c r="G7" s="16">
        <v>3.0</v>
      </c>
      <c r="H7" s="16">
        <v>5.0</v>
      </c>
      <c r="I7" s="17">
        <f t="shared" si="1"/>
        <v>0.6</v>
      </c>
      <c r="J7" s="18" t="str">
        <f t="shared" si="2"/>
        <v>Medio</v>
      </c>
      <c r="K7" s="15" t="s">
        <v>39</v>
      </c>
      <c r="L7" s="19" t="s">
        <v>28</v>
      </c>
      <c r="M7" s="19" t="s">
        <v>29</v>
      </c>
      <c r="N7" s="19" t="s">
        <v>30</v>
      </c>
      <c r="O7" s="19"/>
      <c r="P7" s="19"/>
      <c r="Q7" s="19"/>
      <c r="R7" s="19"/>
      <c r="S7" s="19"/>
      <c r="T7" s="19"/>
    </row>
    <row r="8" ht="69.0" customHeight="1">
      <c r="A8" s="20"/>
      <c r="B8" s="20"/>
      <c r="C8" s="21" t="s">
        <v>35</v>
      </c>
      <c r="D8" s="13" t="s">
        <v>40</v>
      </c>
      <c r="E8" s="15" t="s">
        <v>41</v>
      </c>
      <c r="F8" s="15" t="s">
        <v>42</v>
      </c>
      <c r="G8" s="16">
        <v>2.0</v>
      </c>
      <c r="H8" s="16">
        <v>4.0</v>
      </c>
      <c r="I8" s="17">
        <f t="shared" si="1"/>
        <v>0.32</v>
      </c>
      <c r="J8" s="22" t="str">
        <f t="shared" si="2"/>
        <v>Bajo</v>
      </c>
      <c r="K8" s="14" t="s">
        <v>43</v>
      </c>
      <c r="L8" s="19" t="s">
        <v>28</v>
      </c>
      <c r="M8" s="19" t="s">
        <v>29</v>
      </c>
      <c r="N8" s="19" t="s">
        <v>30</v>
      </c>
      <c r="O8" s="19"/>
      <c r="P8" s="19"/>
      <c r="Q8" s="19"/>
      <c r="R8" s="19"/>
      <c r="S8" s="19"/>
      <c r="T8" s="19"/>
    </row>
    <row r="9" ht="12.75" customHeight="1">
      <c r="A9" s="20"/>
      <c r="B9" s="20"/>
      <c r="C9" s="21" t="s">
        <v>35</v>
      </c>
      <c r="D9" s="13" t="s">
        <v>44</v>
      </c>
      <c r="E9" s="15" t="s">
        <v>45</v>
      </c>
      <c r="F9" s="15" t="s">
        <v>46</v>
      </c>
      <c r="G9" s="16">
        <v>2.0</v>
      </c>
      <c r="H9" s="16">
        <v>5.0</v>
      </c>
      <c r="I9" s="17">
        <f t="shared" si="1"/>
        <v>0.4</v>
      </c>
      <c r="J9" s="18" t="str">
        <f t="shared" si="2"/>
        <v>Medio</v>
      </c>
      <c r="K9" s="15" t="s">
        <v>47</v>
      </c>
      <c r="L9" s="19" t="s">
        <v>28</v>
      </c>
      <c r="M9" s="19" t="s">
        <v>48</v>
      </c>
      <c r="N9" s="19" t="s">
        <v>30</v>
      </c>
      <c r="O9" s="19"/>
      <c r="P9" s="19"/>
      <c r="Q9" s="19"/>
      <c r="R9" s="19"/>
      <c r="S9" s="19"/>
      <c r="T9" s="19"/>
    </row>
    <row r="10" ht="32.25" customHeight="1">
      <c r="A10" s="23"/>
      <c r="B10" s="23"/>
      <c r="C10" s="24"/>
      <c r="D10" s="13"/>
      <c r="E10" s="25"/>
      <c r="F10" s="25"/>
      <c r="G10" s="16"/>
      <c r="H10" s="16"/>
      <c r="I10" s="17"/>
      <c r="J10" s="26" t="str">
        <f t="shared" si="2"/>
        <v/>
      </c>
      <c r="K10" s="25"/>
      <c r="L10" s="25"/>
      <c r="M10" s="25"/>
      <c r="N10" s="19"/>
      <c r="O10" s="19"/>
      <c r="P10" s="19"/>
      <c r="Q10" s="19"/>
      <c r="R10" s="19"/>
      <c r="S10" s="19"/>
      <c r="T10" s="19"/>
    </row>
    <row r="11" ht="12.75" customHeight="1">
      <c r="A11" s="10" t="s">
        <v>49</v>
      </c>
      <c r="B11" s="11" t="s">
        <v>50</v>
      </c>
      <c r="C11" s="12" t="s">
        <v>23</v>
      </c>
      <c r="D11" s="27" t="s">
        <v>51</v>
      </c>
      <c r="E11" s="28" t="s">
        <v>52</v>
      </c>
      <c r="F11" s="28" t="s">
        <v>53</v>
      </c>
      <c r="G11" s="16">
        <v>4.0</v>
      </c>
      <c r="H11" s="16">
        <v>5.0</v>
      </c>
      <c r="I11" s="17">
        <f t="shared" ref="I11:I58" si="3">IF(H11="","",SUM(H11*G11)/25)</f>
        <v>0.8</v>
      </c>
      <c r="J11" s="29" t="str">
        <f t="shared" si="2"/>
        <v>Alto</v>
      </c>
      <c r="K11" s="30" t="s">
        <v>54</v>
      </c>
      <c r="L11" s="28" t="s">
        <v>55</v>
      </c>
      <c r="M11" s="31" t="s">
        <v>56</v>
      </c>
      <c r="N11" s="19" t="s">
        <v>57</v>
      </c>
      <c r="O11" s="19"/>
      <c r="P11" s="15"/>
      <c r="Q11" s="19"/>
      <c r="R11" s="19"/>
      <c r="S11" s="19"/>
      <c r="T11" s="19"/>
    </row>
    <row r="12" ht="12.75" customHeight="1">
      <c r="A12" s="20"/>
      <c r="B12" s="20"/>
      <c r="C12" s="12" t="s">
        <v>23</v>
      </c>
      <c r="D12" s="31" t="s">
        <v>58</v>
      </c>
      <c r="E12" s="28" t="s">
        <v>59</v>
      </c>
      <c r="F12" s="28" t="s">
        <v>60</v>
      </c>
      <c r="G12" s="16">
        <v>4.0</v>
      </c>
      <c r="H12" s="16">
        <v>5.0</v>
      </c>
      <c r="I12" s="17">
        <f t="shared" si="3"/>
        <v>0.8</v>
      </c>
      <c r="J12" s="29" t="str">
        <f t="shared" si="2"/>
        <v>Alto</v>
      </c>
      <c r="K12" s="28" t="s">
        <v>61</v>
      </c>
      <c r="L12" s="28" t="s">
        <v>55</v>
      </c>
      <c r="M12" s="28" t="s">
        <v>48</v>
      </c>
      <c r="N12" s="19" t="s">
        <v>57</v>
      </c>
      <c r="O12" s="32"/>
      <c r="P12" s="15"/>
      <c r="Q12" s="19"/>
      <c r="R12" s="15"/>
      <c r="S12" s="15"/>
      <c r="T12" s="19"/>
    </row>
    <row r="13" ht="12.75" customHeight="1">
      <c r="A13" s="20"/>
      <c r="B13" s="20"/>
      <c r="C13" s="21" t="s">
        <v>35</v>
      </c>
      <c r="D13" s="33" t="s">
        <v>62</v>
      </c>
      <c r="E13" s="28" t="s">
        <v>63</v>
      </c>
      <c r="F13" s="28" t="s">
        <v>64</v>
      </c>
      <c r="G13" s="16">
        <v>1.0</v>
      </c>
      <c r="H13" s="16">
        <v>2.0</v>
      </c>
      <c r="I13" s="17">
        <f t="shared" si="3"/>
        <v>0.08</v>
      </c>
      <c r="J13" s="22" t="str">
        <f t="shared" si="2"/>
        <v>Bajo</v>
      </c>
      <c r="K13" s="30" t="s">
        <v>65</v>
      </c>
      <c r="L13" s="28" t="s">
        <v>66</v>
      </c>
      <c r="M13" s="31" t="s">
        <v>67</v>
      </c>
      <c r="N13" s="19" t="s">
        <v>30</v>
      </c>
      <c r="O13" s="19"/>
      <c r="P13" s="19"/>
      <c r="Q13" s="19"/>
      <c r="R13" s="19"/>
      <c r="S13" s="19"/>
      <c r="T13" s="19"/>
    </row>
    <row r="14" ht="12.75" customHeight="1">
      <c r="A14" s="20"/>
      <c r="B14" s="20"/>
      <c r="C14" s="21" t="s">
        <v>35</v>
      </c>
      <c r="D14" s="33" t="s">
        <v>68</v>
      </c>
      <c r="E14" s="28" t="s">
        <v>69</v>
      </c>
      <c r="F14" s="28" t="s">
        <v>70</v>
      </c>
      <c r="G14" s="16">
        <v>1.0</v>
      </c>
      <c r="H14" s="16">
        <v>5.0</v>
      </c>
      <c r="I14" s="17">
        <f t="shared" si="3"/>
        <v>0.2</v>
      </c>
      <c r="J14" s="22" t="str">
        <f t="shared" si="2"/>
        <v>Bajo</v>
      </c>
      <c r="K14" s="28" t="s">
        <v>71</v>
      </c>
      <c r="L14" s="28" t="s">
        <v>72</v>
      </c>
      <c r="M14" s="31" t="s">
        <v>48</v>
      </c>
      <c r="N14" s="19" t="s">
        <v>30</v>
      </c>
      <c r="O14" s="19"/>
      <c r="P14" s="19"/>
      <c r="Q14" s="19"/>
      <c r="R14" s="19"/>
      <c r="S14" s="19"/>
      <c r="T14" s="19"/>
    </row>
    <row r="15" ht="24.75" customHeight="1">
      <c r="A15" s="20"/>
      <c r="B15" s="23"/>
      <c r="C15" s="25"/>
      <c r="D15" s="25"/>
      <c r="E15" s="25"/>
      <c r="F15" s="25"/>
      <c r="G15" s="16"/>
      <c r="H15" s="16"/>
      <c r="I15" s="17" t="str">
        <f t="shared" si="3"/>
        <v/>
      </c>
      <c r="J15" s="26" t="str">
        <f t="shared" si="2"/>
        <v/>
      </c>
      <c r="K15" s="25"/>
      <c r="L15" s="25"/>
      <c r="M15" s="25"/>
      <c r="N15" s="19"/>
      <c r="O15" s="19"/>
      <c r="P15" s="19"/>
      <c r="Q15" s="19"/>
      <c r="R15" s="19"/>
      <c r="S15" s="19"/>
      <c r="T15" s="19"/>
    </row>
    <row r="16" ht="73.5" customHeight="1">
      <c r="A16" s="20"/>
      <c r="B16" s="11" t="s">
        <v>73</v>
      </c>
      <c r="C16" s="21" t="s">
        <v>35</v>
      </c>
      <c r="D16" s="27" t="s">
        <v>74</v>
      </c>
      <c r="E16" s="30" t="s">
        <v>75</v>
      </c>
      <c r="F16" s="28" t="s">
        <v>76</v>
      </c>
      <c r="G16" s="16">
        <v>2.0</v>
      </c>
      <c r="H16" s="16">
        <v>5.0</v>
      </c>
      <c r="I16" s="17">
        <f t="shared" si="3"/>
        <v>0.4</v>
      </c>
      <c r="J16" s="18" t="str">
        <f t="shared" si="2"/>
        <v>Medio</v>
      </c>
      <c r="K16" s="28" t="s">
        <v>77</v>
      </c>
      <c r="L16" s="28" t="s">
        <v>66</v>
      </c>
      <c r="M16" s="31" t="s">
        <v>78</v>
      </c>
      <c r="N16" s="19" t="s">
        <v>30</v>
      </c>
      <c r="O16" s="19"/>
      <c r="P16" s="19"/>
      <c r="Q16" s="19"/>
      <c r="R16" s="19"/>
      <c r="S16" s="19"/>
      <c r="T16" s="19"/>
    </row>
    <row r="17" ht="12.75" customHeight="1">
      <c r="A17" s="20"/>
      <c r="B17" s="20"/>
      <c r="C17" s="12" t="s">
        <v>23</v>
      </c>
      <c r="D17" s="27" t="s">
        <v>79</v>
      </c>
      <c r="E17" s="28" t="s">
        <v>80</v>
      </c>
      <c r="F17" s="30" t="s">
        <v>81</v>
      </c>
      <c r="G17" s="16">
        <v>3.0</v>
      </c>
      <c r="H17" s="16">
        <v>5.0</v>
      </c>
      <c r="I17" s="17">
        <f t="shared" si="3"/>
        <v>0.6</v>
      </c>
      <c r="J17" s="18" t="str">
        <f t="shared" si="2"/>
        <v>Medio</v>
      </c>
      <c r="K17" s="28" t="s">
        <v>82</v>
      </c>
      <c r="L17" s="28" t="s">
        <v>28</v>
      </c>
      <c r="M17" s="31" t="s">
        <v>83</v>
      </c>
      <c r="N17" s="19" t="s">
        <v>30</v>
      </c>
      <c r="O17" s="19"/>
      <c r="P17" s="19"/>
      <c r="Q17" s="19"/>
      <c r="R17" s="19"/>
      <c r="S17" s="19"/>
      <c r="T17" s="19"/>
    </row>
    <row r="18" ht="12.75" customHeight="1">
      <c r="A18" s="20"/>
      <c r="B18" s="20"/>
      <c r="C18" s="21" t="s">
        <v>35</v>
      </c>
      <c r="D18" s="34" t="s">
        <v>84</v>
      </c>
      <c r="E18" s="28" t="s">
        <v>85</v>
      </c>
      <c r="F18" s="28" t="s">
        <v>86</v>
      </c>
      <c r="G18" s="16">
        <v>2.0</v>
      </c>
      <c r="H18" s="16">
        <v>5.0</v>
      </c>
      <c r="I18" s="17">
        <f t="shared" si="3"/>
        <v>0.4</v>
      </c>
      <c r="J18" s="18" t="str">
        <f t="shared" si="2"/>
        <v>Medio</v>
      </c>
      <c r="K18" s="30" t="s">
        <v>87</v>
      </c>
      <c r="L18" s="28" t="s">
        <v>88</v>
      </c>
      <c r="M18" s="31" t="s">
        <v>83</v>
      </c>
      <c r="N18" s="19" t="s">
        <v>30</v>
      </c>
      <c r="O18" s="19"/>
      <c r="P18" s="19"/>
      <c r="Q18" s="19"/>
      <c r="R18" s="19"/>
      <c r="S18" s="19"/>
      <c r="T18" s="19"/>
    </row>
    <row r="19" ht="12.75" customHeight="1">
      <c r="A19" s="20"/>
      <c r="B19" s="20"/>
      <c r="C19" s="21" t="s">
        <v>35</v>
      </c>
      <c r="D19" s="34" t="s">
        <v>89</v>
      </c>
      <c r="E19" s="35" t="s">
        <v>90</v>
      </c>
      <c r="F19" s="28" t="s">
        <v>76</v>
      </c>
      <c r="G19" s="16">
        <v>3.0</v>
      </c>
      <c r="H19" s="16">
        <v>5.0</v>
      </c>
      <c r="I19" s="17">
        <f t="shared" si="3"/>
        <v>0.6</v>
      </c>
      <c r="J19" s="18" t="str">
        <f t="shared" si="2"/>
        <v>Medio</v>
      </c>
      <c r="K19" s="28" t="s">
        <v>91</v>
      </c>
      <c r="L19" s="31" t="s">
        <v>92</v>
      </c>
      <c r="M19" s="31" t="s">
        <v>48</v>
      </c>
      <c r="N19" s="19" t="s">
        <v>57</v>
      </c>
      <c r="O19" s="19"/>
      <c r="P19" s="19"/>
      <c r="Q19" s="15"/>
      <c r="R19" s="15"/>
      <c r="S19" s="19"/>
      <c r="T19" s="19"/>
    </row>
    <row r="20" ht="26.25" customHeight="1">
      <c r="A20" s="20"/>
      <c r="B20" s="23"/>
      <c r="C20" s="25"/>
      <c r="D20" s="25"/>
      <c r="E20" s="25"/>
      <c r="F20" s="25"/>
      <c r="G20" s="16"/>
      <c r="H20" s="16"/>
      <c r="I20" s="17" t="str">
        <f t="shared" si="3"/>
        <v/>
      </c>
      <c r="J20" s="26" t="str">
        <f t="shared" si="2"/>
        <v/>
      </c>
      <c r="K20" s="25"/>
      <c r="L20" s="25"/>
      <c r="M20" s="25"/>
      <c r="N20" s="19"/>
      <c r="O20" s="19"/>
      <c r="P20" s="19"/>
      <c r="Q20" s="19"/>
      <c r="R20" s="19"/>
      <c r="S20" s="19"/>
      <c r="T20" s="19"/>
    </row>
    <row r="21" ht="45.75" customHeight="1">
      <c r="A21" s="20"/>
      <c r="B21" s="11" t="s">
        <v>93</v>
      </c>
      <c r="C21" s="12" t="s">
        <v>23</v>
      </c>
      <c r="D21" s="30" t="s">
        <v>94</v>
      </c>
      <c r="E21" s="33" t="s">
        <v>59</v>
      </c>
      <c r="F21" s="33" t="s">
        <v>95</v>
      </c>
      <c r="G21" s="16">
        <v>4.0</v>
      </c>
      <c r="H21" s="16">
        <v>5.0</v>
      </c>
      <c r="I21" s="17">
        <f t="shared" si="3"/>
        <v>0.8</v>
      </c>
      <c r="J21" s="29" t="str">
        <f t="shared" si="2"/>
        <v>Alto</v>
      </c>
      <c r="K21" s="30" t="s">
        <v>96</v>
      </c>
      <c r="L21" s="31" t="s">
        <v>28</v>
      </c>
      <c r="M21" s="31" t="s">
        <v>48</v>
      </c>
      <c r="N21" s="19" t="s">
        <v>30</v>
      </c>
      <c r="O21" s="19"/>
      <c r="P21" s="19"/>
      <c r="Q21" s="19"/>
      <c r="R21" s="19"/>
      <c r="S21" s="19"/>
      <c r="T21" s="19"/>
    </row>
    <row r="22" ht="12.75" customHeight="1">
      <c r="A22" s="20"/>
      <c r="B22" s="20"/>
      <c r="C22" s="21" t="s">
        <v>35</v>
      </c>
      <c r="D22" s="28" t="s">
        <v>97</v>
      </c>
      <c r="E22" s="33" t="s">
        <v>98</v>
      </c>
      <c r="F22" s="33" t="s">
        <v>99</v>
      </c>
      <c r="G22" s="16">
        <v>2.0</v>
      </c>
      <c r="H22" s="16">
        <v>5.0</v>
      </c>
      <c r="I22" s="17">
        <f t="shared" si="3"/>
        <v>0.4</v>
      </c>
      <c r="J22" s="18" t="str">
        <f t="shared" si="2"/>
        <v>Medio</v>
      </c>
      <c r="K22" s="30" t="s">
        <v>100</v>
      </c>
      <c r="L22" s="31" t="s">
        <v>28</v>
      </c>
      <c r="M22" s="31" t="s">
        <v>67</v>
      </c>
      <c r="N22" s="19" t="s">
        <v>30</v>
      </c>
      <c r="O22" s="19"/>
      <c r="P22" s="19"/>
      <c r="Q22" s="19"/>
      <c r="R22" s="19"/>
      <c r="S22" s="19"/>
      <c r="T22" s="19"/>
    </row>
    <row r="23" ht="27.0" customHeight="1">
      <c r="A23" s="20"/>
      <c r="B23" s="23"/>
      <c r="C23" s="25"/>
      <c r="D23" s="25"/>
      <c r="E23" s="25"/>
      <c r="F23" s="25"/>
      <c r="G23" s="16"/>
      <c r="H23" s="16"/>
      <c r="I23" s="17" t="str">
        <f t="shared" si="3"/>
        <v/>
      </c>
      <c r="J23" s="26" t="str">
        <f t="shared" si="2"/>
        <v/>
      </c>
      <c r="K23" s="25"/>
      <c r="L23" s="25"/>
      <c r="M23" s="25"/>
      <c r="N23" s="19"/>
      <c r="O23" s="19"/>
      <c r="P23" s="19"/>
      <c r="Q23" s="19"/>
      <c r="R23" s="19"/>
      <c r="S23" s="19"/>
      <c r="T23" s="19"/>
    </row>
    <row r="24" ht="12.75" customHeight="1">
      <c r="A24" s="20"/>
      <c r="B24" s="11" t="s">
        <v>101</v>
      </c>
      <c r="C24" s="12" t="s">
        <v>23</v>
      </c>
      <c r="D24" s="28" t="s">
        <v>102</v>
      </c>
      <c r="E24" s="30" t="s">
        <v>103</v>
      </c>
      <c r="F24" s="28" t="s">
        <v>104</v>
      </c>
      <c r="G24" s="16">
        <v>4.0</v>
      </c>
      <c r="H24" s="16">
        <v>4.0</v>
      </c>
      <c r="I24" s="17">
        <f t="shared" si="3"/>
        <v>0.64</v>
      </c>
      <c r="J24" s="29" t="str">
        <f>IF(G24="","",IF(I24&gt;=64%,"Alto",IF(I24&gt;=35%,"Medio", IF(I24&gt;=0%,"Bajo"))))</f>
        <v>Alto</v>
      </c>
      <c r="K24" s="28" t="s">
        <v>105</v>
      </c>
      <c r="L24" s="28" t="s">
        <v>55</v>
      </c>
      <c r="M24" s="31" t="s">
        <v>67</v>
      </c>
      <c r="N24" s="19" t="s">
        <v>57</v>
      </c>
      <c r="O24" s="19"/>
      <c r="P24" s="15"/>
      <c r="Q24" s="15"/>
      <c r="R24" s="15"/>
      <c r="S24" s="19"/>
      <c r="T24" s="19"/>
    </row>
    <row r="25" ht="12.75" customHeight="1">
      <c r="A25" s="20"/>
      <c r="B25" s="20"/>
      <c r="C25" s="21" t="s">
        <v>35</v>
      </c>
      <c r="D25" s="36" t="s">
        <v>106</v>
      </c>
      <c r="E25" s="30" t="s">
        <v>107</v>
      </c>
      <c r="F25" s="28" t="s">
        <v>108</v>
      </c>
      <c r="G25" s="16">
        <v>3.0</v>
      </c>
      <c r="H25" s="16">
        <v>3.0</v>
      </c>
      <c r="I25" s="17">
        <f t="shared" si="3"/>
        <v>0.36</v>
      </c>
      <c r="J25" s="18" t="str">
        <f t="shared" ref="J25:J29" si="4">IF(G25="","",IF(I25&gt;=65%,"Alto",IF(I25&gt;=35%,"Medio", IF(I25&gt;=0%,"Bajo"))))</f>
        <v>Medio</v>
      </c>
      <c r="K25" s="28" t="s">
        <v>109</v>
      </c>
      <c r="L25" s="28" t="s">
        <v>110</v>
      </c>
      <c r="M25" s="31" t="s">
        <v>67</v>
      </c>
      <c r="N25" s="19" t="s">
        <v>30</v>
      </c>
      <c r="O25" s="19"/>
      <c r="P25" s="19"/>
      <c r="Q25" s="19"/>
      <c r="R25" s="19"/>
      <c r="S25" s="19"/>
      <c r="T25" s="19"/>
    </row>
    <row r="26" ht="51.0" customHeight="1">
      <c r="A26" s="20"/>
      <c r="B26" s="20"/>
      <c r="C26" s="21" t="s">
        <v>35</v>
      </c>
      <c r="D26" s="28" t="s">
        <v>111</v>
      </c>
      <c r="E26" s="28" t="s">
        <v>112</v>
      </c>
      <c r="F26" s="28" t="s">
        <v>113</v>
      </c>
      <c r="G26" s="16">
        <v>1.0</v>
      </c>
      <c r="H26" s="16">
        <v>5.0</v>
      </c>
      <c r="I26" s="17">
        <f t="shared" si="3"/>
        <v>0.2</v>
      </c>
      <c r="J26" s="22" t="str">
        <f t="shared" si="4"/>
        <v>Bajo</v>
      </c>
      <c r="K26" s="30" t="s">
        <v>114</v>
      </c>
      <c r="L26" s="28" t="s">
        <v>110</v>
      </c>
      <c r="M26" s="31" t="s">
        <v>29</v>
      </c>
      <c r="N26" s="19" t="s">
        <v>30</v>
      </c>
      <c r="O26" s="19"/>
      <c r="P26" s="19"/>
      <c r="Q26" s="19"/>
      <c r="R26" s="19"/>
      <c r="S26" s="19"/>
      <c r="T26" s="19"/>
    </row>
    <row r="27" ht="27.0" customHeight="1">
      <c r="A27" s="23"/>
      <c r="B27" s="23"/>
      <c r="C27" s="25"/>
      <c r="D27" s="25"/>
      <c r="E27" s="25"/>
      <c r="F27" s="25"/>
      <c r="G27" s="16"/>
      <c r="H27" s="16"/>
      <c r="I27" s="17" t="str">
        <f t="shared" si="3"/>
        <v/>
      </c>
      <c r="J27" s="26" t="str">
        <f t="shared" si="4"/>
        <v/>
      </c>
      <c r="K27" s="25"/>
      <c r="L27" s="25"/>
      <c r="M27" s="25"/>
      <c r="N27" s="19"/>
      <c r="O27" s="19"/>
      <c r="P27" s="19"/>
      <c r="Q27" s="19"/>
      <c r="R27" s="19"/>
      <c r="S27" s="19"/>
      <c r="T27" s="19"/>
    </row>
    <row r="28" ht="61.5" customHeight="1">
      <c r="A28" s="10" t="s">
        <v>115</v>
      </c>
      <c r="B28" s="11" t="s">
        <v>116</v>
      </c>
      <c r="C28" s="12" t="s">
        <v>23</v>
      </c>
      <c r="D28" s="27" t="s">
        <v>117</v>
      </c>
      <c r="E28" s="37" t="s">
        <v>118</v>
      </c>
      <c r="F28" s="38" t="s">
        <v>119</v>
      </c>
      <c r="G28" s="16">
        <v>3.0</v>
      </c>
      <c r="H28" s="16">
        <v>3.0</v>
      </c>
      <c r="I28" s="17">
        <f t="shared" si="3"/>
        <v>0.36</v>
      </c>
      <c r="J28" s="18" t="str">
        <f t="shared" si="4"/>
        <v>Medio</v>
      </c>
      <c r="K28" s="39" t="s">
        <v>120</v>
      </c>
      <c r="L28" s="28" t="s">
        <v>121</v>
      </c>
      <c r="M28" s="28" t="s">
        <v>48</v>
      </c>
      <c r="N28" s="19" t="s">
        <v>30</v>
      </c>
      <c r="O28" s="19"/>
      <c r="P28" s="19"/>
      <c r="Q28" s="19"/>
      <c r="R28" s="19"/>
      <c r="S28" s="19"/>
      <c r="T28" s="19"/>
    </row>
    <row r="29" ht="12.75" customHeight="1">
      <c r="A29" s="20"/>
      <c r="B29" s="20"/>
      <c r="C29" s="12" t="s">
        <v>23</v>
      </c>
      <c r="D29" s="27" t="s">
        <v>122</v>
      </c>
      <c r="E29" s="28" t="s">
        <v>123</v>
      </c>
      <c r="F29" s="28" t="s">
        <v>124</v>
      </c>
      <c r="G29" s="16">
        <v>3.0</v>
      </c>
      <c r="H29" s="16">
        <v>5.0</v>
      </c>
      <c r="I29" s="17">
        <f t="shared" si="3"/>
        <v>0.6</v>
      </c>
      <c r="J29" s="18" t="str">
        <f t="shared" si="4"/>
        <v>Medio</v>
      </c>
      <c r="K29" s="28" t="s">
        <v>125</v>
      </c>
      <c r="L29" s="28" t="s">
        <v>121</v>
      </c>
      <c r="M29" s="31" t="s">
        <v>29</v>
      </c>
      <c r="N29" s="19" t="s">
        <v>30</v>
      </c>
      <c r="O29" s="19"/>
      <c r="P29" s="19"/>
      <c r="Q29" s="19"/>
      <c r="R29" s="19"/>
      <c r="S29" s="19"/>
      <c r="T29" s="19"/>
    </row>
    <row r="30" ht="12.75" customHeight="1">
      <c r="A30" s="20"/>
      <c r="B30" s="20"/>
      <c r="C30" s="12" t="s">
        <v>23</v>
      </c>
      <c r="D30" s="27" t="s">
        <v>126</v>
      </c>
      <c r="E30" s="30" t="s">
        <v>127</v>
      </c>
      <c r="F30" s="31" t="s">
        <v>128</v>
      </c>
      <c r="G30" s="16">
        <v>4.0</v>
      </c>
      <c r="H30" s="16">
        <v>5.0</v>
      </c>
      <c r="I30" s="17">
        <f t="shared" si="3"/>
        <v>0.8</v>
      </c>
      <c r="J30" s="29" t="str">
        <f>IF(G30="","",IF(I30&gt;=64%,"Alto",IF(I30&gt;=35%,"Medio", IF(I30&gt;=0%,"Bajo"))))</f>
        <v>Alto</v>
      </c>
      <c r="K30" s="28" t="s">
        <v>129</v>
      </c>
      <c r="L30" s="28" t="s">
        <v>130</v>
      </c>
      <c r="M30" s="31" t="s">
        <v>83</v>
      </c>
      <c r="N30" s="19" t="s">
        <v>30</v>
      </c>
      <c r="O30" s="19"/>
      <c r="P30" s="19"/>
      <c r="Q30" s="19"/>
      <c r="R30" s="19"/>
      <c r="S30" s="19"/>
      <c r="T30" s="19"/>
    </row>
    <row r="31" ht="12.75" customHeight="1">
      <c r="A31" s="20"/>
      <c r="B31" s="20"/>
      <c r="C31" s="21" t="s">
        <v>35</v>
      </c>
      <c r="D31" s="40" t="s">
        <v>131</v>
      </c>
      <c r="E31" s="40" t="s">
        <v>132</v>
      </c>
      <c r="F31" s="41" t="s">
        <v>133</v>
      </c>
      <c r="G31" s="16">
        <v>3.0</v>
      </c>
      <c r="H31" s="16">
        <v>4.0</v>
      </c>
      <c r="I31" s="17">
        <f t="shared" si="3"/>
        <v>0.48</v>
      </c>
      <c r="J31" s="18" t="str">
        <f t="shared" ref="J31:J58" si="5">IF(G31="","",IF(I31&gt;=65%,"Alto",IF(I31&gt;=35%,"Medio", IF(I31&gt;=0%,"Bajo"))))</f>
        <v>Medio</v>
      </c>
      <c r="K31" s="28" t="s">
        <v>134</v>
      </c>
      <c r="L31" s="28" t="s">
        <v>121</v>
      </c>
      <c r="M31" s="31" t="s">
        <v>29</v>
      </c>
      <c r="N31" s="19" t="s">
        <v>57</v>
      </c>
      <c r="O31" s="19"/>
      <c r="P31" s="15"/>
      <c r="Q31" s="19"/>
      <c r="R31" s="19"/>
      <c r="S31" s="19"/>
      <c r="T31" s="19"/>
    </row>
    <row r="32" ht="12.75" customHeight="1">
      <c r="A32" s="20"/>
      <c r="B32" s="20"/>
      <c r="C32" s="21" t="s">
        <v>35</v>
      </c>
      <c r="D32" s="42" t="s">
        <v>135</v>
      </c>
      <c r="E32" s="40" t="s">
        <v>136</v>
      </c>
      <c r="F32" s="43" t="s">
        <v>137</v>
      </c>
      <c r="G32" s="16">
        <v>3.0</v>
      </c>
      <c r="H32" s="16">
        <v>5.0</v>
      </c>
      <c r="I32" s="17">
        <f t="shared" si="3"/>
        <v>0.6</v>
      </c>
      <c r="J32" s="18" t="str">
        <f t="shared" si="5"/>
        <v>Medio</v>
      </c>
      <c r="K32" s="28" t="s">
        <v>138</v>
      </c>
      <c r="L32" s="28" t="s">
        <v>28</v>
      </c>
      <c r="M32" s="31" t="s">
        <v>48</v>
      </c>
      <c r="N32" s="19" t="s">
        <v>30</v>
      </c>
      <c r="O32" s="19"/>
      <c r="P32" s="19"/>
      <c r="Q32" s="19"/>
      <c r="R32" s="19"/>
      <c r="S32" s="19"/>
      <c r="T32" s="19"/>
    </row>
    <row r="33" ht="12.75" customHeight="1">
      <c r="A33" s="20"/>
      <c r="B33" s="20"/>
      <c r="C33" s="21" t="s">
        <v>35</v>
      </c>
      <c r="D33" s="40" t="s">
        <v>139</v>
      </c>
      <c r="E33" s="40" t="s">
        <v>140</v>
      </c>
      <c r="F33" s="44" t="s">
        <v>141</v>
      </c>
      <c r="G33" s="16">
        <v>2.0</v>
      </c>
      <c r="H33" s="16">
        <v>5.0</v>
      </c>
      <c r="I33" s="17">
        <f t="shared" si="3"/>
        <v>0.4</v>
      </c>
      <c r="J33" s="18" t="str">
        <f t="shared" si="5"/>
        <v>Medio</v>
      </c>
      <c r="K33" s="28" t="s">
        <v>142</v>
      </c>
      <c r="L33" s="28" t="s">
        <v>28</v>
      </c>
      <c r="M33" s="31" t="s">
        <v>67</v>
      </c>
      <c r="N33" s="19" t="s">
        <v>30</v>
      </c>
      <c r="O33" s="19"/>
      <c r="P33" s="19"/>
      <c r="Q33" s="19"/>
      <c r="R33" s="19"/>
      <c r="S33" s="19"/>
      <c r="T33" s="19"/>
    </row>
    <row r="34" ht="12.75" customHeight="1">
      <c r="A34" s="20"/>
      <c r="B34" s="20"/>
      <c r="C34" s="21" t="s">
        <v>35</v>
      </c>
      <c r="D34" s="40" t="s">
        <v>143</v>
      </c>
      <c r="E34" s="40" t="s">
        <v>144</v>
      </c>
      <c r="F34" s="33" t="s">
        <v>145</v>
      </c>
      <c r="G34" s="16">
        <v>3.0</v>
      </c>
      <c r="H34" s="16">
        <v>4.0</v>
      </c>
      <c r="I34" s="17">
        <f t="shared" si="3"/>
        <v>0.48</v>
      </c>
      <c r="J34" s="18" t="str">
        <f t="shared" si="5"/>
        <v>Medio</v>
      </c>
      <c r="K34" s="28" t="s">
        <v>146</v>
      </c>
      <c r="L34" s="28" t="s">
        <v>110</v>
      </c>
      <c r="M34" s="31" t="s">
        <v>29</v>
      </c>
      <c r="N34" s="19" t="s">
        <v>30</v>
      </c>
      <c r="O34" s="19"/>
      <c r="P34" s="19"/>
      <c r="Q34" s="19"/>
      <c r="R34" s="19"/>
      <c r="S34" s="19"/>
      <c r="T34" s="19"/>
    </row>
    <row r="35" ht="12.75" customHeight="1">
      <c r="A35" s="20"/>
      <c r="B35" s="20"/>
      <c r="C35" s="21" t="s">
        <v>35</v>
      </c>
      <c r="D35" s="30" t="s">
        <v>147</v>
      </c>
      <c r="E35" s="30" t="s">
        <v>148</v>
      </c>
      <c r="F35" s="28" t="s">
        <v>149</v>
      </c>
      <c r="G35" s="16">
        <v>3.0</v>
      </c>
      <c r="H35" s="16">
        <v>5.0</v>
      </c>
      <c r="I35" s="17">
        <f t="shared" si="3"/>
        <v>0.6</v>
      </c>
      <c r="J35" s="18" t="str">
        <f t="shared" si="5"/>
        <v>Medio</v>
      </c>
      <c r="K35" s="28" t="s">
        <v>150</v>
      </c>
      <c r="L35" s="28" t="s">
        <v>121</v>
      </c>
      <c r="M35" s="31" t="s">
        <v>48</v>
      </c>
      <c r="N35" s="19" t="s">
        <v>30</v>
      </c>
      <c r="O35" s="19"/>
      <c r="P35" s="19"/>
      <c r="Q35" s="19"/>
      <c r="R35" s="19"/>
      <c r="S35" s="19"/>
      <c r="T35" s="19"/>
    </row>
    <row r="36" ht="31.5" customHeight="1">
      <c r="A36" s="20"/>
      <c r="B36" s="20"/>
      <c r="C36" s="21" t="s">
        <v>35</v>
      </c>
      <c r="D36" s="33" t="s">
        <v>151</v>
      </c>
      <c r="E36" s="30" t="s">
        <v>152</v>
      </c>
      <c r="F36" s="30" t="s">
        <v>153</v>
      </c>
      <c r="G36" s="16">
        <v>2.0</v>
      </c>
      <c r="H36" s="16">
        <v>4.0</v>
      </c>
      <c r="I36" s="17">
        <f t="shared" si="3"/>
        <v>0.32</v>
      </c>
      <c r="J36" s="22" t="str">
        <f t="shared" si="5"/>
        <v>Bajo</v>
      </c>
      <c r="K36" s="28" t="s">
        <v>154</v>
      </c>
      <c r="L36" s="28" t="s">
        <v>155</v>
      </c>
      <c r="M36" s="31" t="s">
        <v>48</v>
      </c>
      <c r="N36" s="19" t="s">
        <v>30</v>
      </c>
      <c r="O36" s="19"/>
      <c r="P36" s="19"/>
      <c r="Q36" s="19"/>
      <c r="R36" s="19"/>
      <c r="S36" s="19"/>
      <c r="T36" s="19"/>
    </row>
    <row r="37" ht="12.75" customHeight="1">
      <c r="A37" s="20"/>
      <c r="B37" s="20"/>
      <c r="C37" s="21" t="s">
        <v>35</v>
      </c>
      <c r="D37" s="33" t="s">
        <v>156</v>
      </c>
      <c r="E37" s="28" t="s">
        <v>157</v>
      </c>
      <c r="F37" s="28" t="s">
        <v>158</v>
      </c>
      <c r="G37" s="16">
        <v>3.0</v>
      </c>
      <c r="H37" s="16">
        <v>3.0</v>
      </c>
      <c r="I37" s="17">
        <f t="shared" si="3"/>
        <v>0.36</v>
      </c>
      <c r="J37" s="18" t="str">
        <f t="shared" si="5"/>
        <v>Medio</v>
      </c>
      <c r="K37" s="31" t="s">
        <v>159</v>
      </c>
      <c r="L37" s="28" t="s">
        <v>121</v>
      </c>
      <c r="M37" s="31" t="s">
        <v>48</v>
      </c>
      <c r="N37" s="19" t="s">
        <v>30</v>
      </c>
      <c r="O37" s="19"/>
      <c r="P37" s="19"/>
      <c r="Q37" s="19"/>
      <c r="R37" s="19"/>
      <c r="S37" s="19"/>
      <c r="T37" s="19"/>
    </row>
    <row r="38" ht="24.75" customHeight="1">
      <c r="A38" s="20"/>
      <c r="B38" s="23"/>
      <c r="C38" s="25"/>
      <c r="D38" s="25"/>
      <c r="E38" s="25"/>
      <c r="F38" s="25"/>
      <c r="G38" s="16"/>
      <c r="H38" s="16"/>
      <c r="I38" s="17" t="str">
        <f t="shared" si="3"/>
        <v/>
      </c>
      <c r="J38" s="26" t="str">
        <f t="shared" si="5"/>
        <v/>
      </c>
      <c r="K38" s="25"/>
      <c r="L38" s="25"/>
      <c r="M38" s="25"/>
      <c r="N38" s="19"/>
      <c r="O38" s="19"/>
      <c r="P38" s="19"/>
      <c r="Q38" s="19"/>
      <c r="R38" s="19"/>
      <c r="S38" s="19"/>
      <c r="T38" s="19"/>
    </row>
    <row r="39" ht="12.75" customHeight="1">
      <c r="A39" s="20"/>
      <c r="B39" s="11" t="s">
        <v>160</v>
      </c>
      <c r="C39" s="12" t="s">
        <v>23</v>
      </c>
      <c r="D39" s="30" t="s">
        <v>161</v>
      </c>
      <c r="E39" s="30" t="s">
        <v>162</v>
      </c>
      <c r="F39" s="30" t="s">
        <v>163</v>
      </c>
      <c r="G39" s="16">
        <v>3.0</v>
      </c>
      <c r="H39" s="16">
        <v>4.0</v>
      </c>
      <c r="I39" s="17">
        <f t="shared" si="3"/>
        <v>0.48</v>
      </c>
      <c r="J39" s="18" t="str">
        <f t="shared" si="5"/>
        <v>Medio</v>
      </c>
      <c r="K39" s="30" t="s">
        <v>164</v>
      </c>
      <c r="L39" s="25" t="s">
        <v>165</v>
      </c>
      <c r="M39" s="25" t="s">
        <v>48</v>
      </c>
      <c r="N39" s="19" t="s">
        <v>30</v>
      </c>
      <c r="O39" s="19"/>
      <c r="P39" s="19"/>
      <c r="Q39" s="19"/>
      <c r="R39" s="19"/>
      <c r="S39" s="19"/>
      <c r="T39" s="19"/>
    </row>
    <row r="40" ht="12.75" customHeight="1">
      <c r="A40" s="20"/>
      <c r="B40" s="20"/>
      <c r="C40" s="21" t="s">
        <v>35</v>
      </c>
      <c r="D40" s="30" t="s">
        <v>166</v>
      </c>
      <c r="E40" s="31" t="s">
        <v>167</v>
      </c>
      <c r="F40" s="28" t="s">
        <v>76</v>
      </c>
      <c r="G40" s="16">
        <v>2.0</v>
      </c>
      <c r="H40" s="16">
        <v>4.0</v>
      </c>
      <c r="I40" s="17">
        <f t="shared" si="3"/>
        <v>0.32</v>
      </c>
      <c r="J40" s="22" t="str">
        <f t="shared" si="5"/>
        <v>Bajo</v>
      </c>
      <c r="K40" s="30" t="s">
        <v>168</v>
      </c>
      <c r="L40" s="25" t="s">
        <v>28</v>
      </c>
      <c r="M40" s="25" t="s">
        <v>67</v>
      </c>
      <c r="N40" s="19" t="s">
        <v>30</v>
      </c>
      <c r="O40" s="19"/>
      <c r="P40" s="19"/>
      <c r="Q40" s="19"/>
      <c r="R40" s="19"/>
      <c r="S40" s="19"/>
      <c r="T40" s="19"/>
    </row>
    <row r="41" ht="88.5" customHeight="1">
      <c r="A41" s="20"/>
      <c r="B41" s="20"/>
      <c r="C41" s="12" t="s">
        <v>23</v>
      </c>
      <c r="D41" s="30" t="s">
        <v>169</v>
      </c>
      <c r="E41" s="30" t="s">
        <v>170</v>
      </c>
      <c r="F41" s="30" t="s">
        <v>171</v>
      </c>
      <c r="G41" s="16">
        <v>4.0</v>
      </c>
      <c r="H41" s="16">
        <v>5.0</v>
      </c>
      <c r="I41" s="17">
        <f t="shared" si="3"/>
        <v>0.8</v>
      </c>
      <c r="J41" s="29" t="str">
        <f t="shared" si="5"/>
        <v>Alto</v>
      </c>
      <c r="K41" s="30" t="s">
        <v>172</v>
      </c>
      <c r="L41" s="30" t="s">
        <v>165</v>
      </c>
      <c r="M41" s="25" t="s">
        <v>29</v>
      </c>
      <c r="N41" s="19" t="s">
        <v>57</v>
      </c>
      <c r="O41" s="19"/>
      <c r="P41" s="15"/>
      <c r="Q41" s="15"/>
      <c r="R41" s="19"/>
      <c r="S41" s="19"/>
      <c r="T41" s="19"/>
    </row>
    <row r="42" ht="88.5" customHeight="1">
      <c r="A42" s="20"/>
      <c r="B42" s="20"/>
      <c r="C42" s="21" t="s">
        <v>35</v>
      </c>
      <c r="D42" s="31" t="s">
        <v>99</v>
      </c>
      <c r="E42" s="28" t="s">
        <v>173</v>
      </c>
      <c r="F42" s="28" t="s">
        <v>174</v>
      </c>
      <c r="G42" s="16">
        <v>4.0</v>
      </c>
      <c r="H42" s="16">
        <v>5.0</v>
      </c>
      <c r="I42" s="17">
        <f t="shared" si="3"/>
        <v>0.8</v>
      </c>
      <c r="J42" s="29" t="str">
        <f t="shared" si="5"/>
        <v>Alto</v>
      </c>
      <c r="K42" s="28" t="s">
        <v>175</v>
      </c>
      <c r="L42" s="31" t="s">
        <v>28</v>
      </c>
      <c r="M42" s="31" t="s">
        <v>48</v>
      </c>
      <c r="N42" s="19" t="s">
        <v>57</v>
      </c>
      <c r="O42" s="19"/>
      <c r="P42" s="15"/>
      <c r="Q42" s="19"/>
      <c r="R42" s="15"/>
      <c r="S42" s="19"/>
      <c r="T42" s="19"/>
    </row>
    <row r="43" ht="88.5" customHeight="1">
      <c r="A43" s="20"/>
      <c r="B43" s="20"/>
      <c r="C43" s="21" t="s">
        <v>35</v>
      </c>
      <c r="D43" s="28" t="s">
        <v>176</v>
      </c>
      <c r="E43" s="30" t="s">
        <v>177</v>
      </c>
      <c r="F43" s="30" t="s">
        <v>178</v>
      </c>
      <c r="G43" s="16">
        <v>3.0</v>
      </c>
      <c r="H43" s="16">
        <v>5.0</v>
      </c>
      <c r="I43" s="17">
        <f t="shared" si="3"/>
        <v>0.6</v>
      </c>
      <c r="J43" s="18" t="str">
        <f t="shared" si="5"/>
        <v>Medio</v>
      </c>
      <c r="K43" s="28" t="s">
        <v>179</v>
      </c>
      <c r="L43" s="31" t="s">
        <v>28</v>
      </c>
      <c r="M43" s="31" t="s">
        <v>48</v>
      </c>
      <c r="N43" s="19" t="s">
        <v>30</v>
      </c>
      <c r="O43" s="19"/>
      <c r="P43" s="19"/>
      <c r="Q43" s="19"/>
      <c r="R43" s="19"/>
      <c r="S43" s="19"/>
      <c r="T43" s="19"/>
    </row>
    <row r="44" ht="88.5" customHeight="1">
      <c r="A44" s="20"/>
      <c r="B44" s="20"/>
      <c r="C44" s="12" t="s">
        <v>23</v>
      </c>
      <c r="D44" s="31" t="s">
        <v>180</v>
      </c>
      <c r="E44" s="33" t="s">
        <v>181</v>
      </c>
      <c r="F44" s="28" t="s">
        <v>182</v>
      </c>
      <c r="G44" s="16">
        <v>3.0</v>
      </c>
      <c r="H44" s="16">
        <v>4.0</v>
      </c>
      <c r="I44" s="17">
        <f t="shared" si="3"/>
        <v>0.48</v>
      </c>
      <c r="J44" s="18" t="str">
        <f t="shared" si="5"/>
        <v>Medio</v>
      </c>
      <c r="K44" s="30" t="s">
        <v>183</v>
      </c>
      <c r="L44" s="31" t="s">
        <v>28</v>
      </c>
      <c r="M44" s="31" t="s">
        <v>48</v>
      </c>
      <c r="N44" s="19" t="s">
        <v>30</v>
      </c>
      <c r="O44" s="19"/>
      <c r="P44" s="19"/>
      <c r="Q44" s="19"/>
      <c r="R44" s="19"/>
      <c r="S44" s="19"/>
      <c r="T44" s="19"/>
    </row>
    <row r="45" ht="26.25" customHeight="1">
      <c r="A45" s="20"/>
      <c r="B45" s="23"/>
      <c r="C45" s="25"/>
      <c r="D45" s="25"/>
      <c r="E45" s="25"/>
      <c r="F45" s="25"/>
      <c r="G45" s="16"/>
      <c r="H45" s="16"/>
      <c r="I45" s="17" t="str">
        <f t="shared" si="3"/>
        <v/>
      </c>
      <c r="J45" s="26" t="str">
        <f t="shared" si="5"/>
        <v/>
      </c>
      <c r="K45" s="25"/>
      <c r="L45" s="25"/>
      <c r="M45" s="25"/>
      <c r="N45" s="19"/>
      <c r="O45" s="19"/>
      <c r="P45" s="19"/>
      <c r="Q45" s="19"/>
      <c r="R45" s="19"/>
      <c r="S45" s="19"/>
      <c r="T45" s="19"/>
    </row>
    <row r="46" ht="12.75" customHeight="1">
      <c r="A46" s="20"/>
      <c r="B46" s="11" t="s">
        <v>184</v>
      </c>
      <c r="C46" s="12" t="s">
        <v>23</v>
      </c>
      <c r="D46" s="45" t="s">
        <v>185</v>
      </c>
      <c r="E46" s="28" t="s">
        <v>186</v>
      </c>
      <c r="F46" s="28" t="s">
        <v>187</v>
      </c>
      <c r="G46" s="16">
        <v>4.0</v>
      </c>
      <c r="H46" s="16">
        <v>4.0</v>
      </c>
      <c r="I46" s="17">
        <f t="shared" si="3"/>
        <v>0.64</v>
      </c>
      <c r="J46" s="18" t="str">
        <f t="shared" si="5"/>
        <v>Medio</v>
      </c>
      <c r="K46" s="30" t="s">
        <v>188</v>
      </c>
      <c r="L46" s="28" t="s">
        <v>121</v>
      </c>
      <c r="M46" s="31" t="s">
        <v>29</v>
      </c>
      <c r="N46" s="19" t="s">
        <v>30</v>
      </c>
      <c r="O46" s="19"/>
      <c r="P46" s="19"/>
      <c r="Q46" s="19"/>
      <c r="R46" s="19"/>
      <c r="S46" s="19"/>
      <c r="T46" s="19"/>
    </row>
    <row r="47" ht="12.75" customHeight="1">
      <c r="A47" s="20"/>
      <c r="B47" s="20"/>
      <c r="C47" s="21" t="s">
        <v>35</v>
      </c>
      <c r="D47" s="28" t="s">
        <v>189</v>
      </c>
      <c r="E47" s="28" t="s">
        <v>190</v>
      </c>
      <c r="F47" s="28" t="s">
        <v>191</v>
      </c>
      <c r="G47" s="16">
        <v>2.0</v>
      </c>
      <c r="H47" s="16">
        <v>3.0</v>
      </c>
      <c r="I47" s="17">
        <f t="shared" si="3"/>
        <v>0.24</v>
      </c>
      <c r="J47" s="22" t="str">
        <f t="shared" si="5"/>
        <v>Bajo</v>
      </c>
      <c r="K47" s="28" t="s">
        <v>192</v>
      </c>
      <c r="L47" s="28" t="s">
        <v>121</v>
      </c>
      <c r="M47" s="31" t="s">
        <v>29</v>
      </c>
      <c r="N47" s="19" t="s">
        <v>30</v>
      </c>
      <c r="O47" s="19"/>
      <c r="P47" s="19"/>
      <c r="Q47" s="19"/>
      <c r="R47" s="19"/>
      <c r="S47" s="19"/>
      <c r="T47" s="19"/>
    </row>
    <row r="48" ht="12.75" customHeight="1">
      <c r="A48" s="20"/>
      <c r="B48" s="20"/>
      <c r="C48" s="21" t="s">
        <v>35</v>
      </c>
      <c r="D48" s="28" t="s">
        <v>193</v>
      </c>
      <c r="E48" s="30" t="s">
        <v>194</v>
      </c>
      <c r="F48" s="28" t="s">
        <v>195</v>
      </c>
      <c r="G48" s="16">
        <v>2.0</v>
      </c>
      <c r="H48" s="16">
        <v>4.0</v>
      </c>
      <c r="I48" s="17">
        <f t="shared" si="3"/>
        <v>0.32</v>
      </c>
      <c r="J48" s="22" t="str">
        <f t="shared" si="5"/>
        <v>Bajo</v>
      </c>
      <c r="K48" s="28" t="s">
        <v>196</v>
      </c>
      <c r="L48" s="28" t="s">
        <v>121</v>
      </c>
      <c r="M48" s="31" t="s">
        <v>197</v>
      </c>
      <c r="N48" s="19" t="s">
        <v>30</v>
      </c>
      <c r="O48" s="19"/>
      <c r="P48" s="19"/>
      <c r="Q48" s="19"/>
      <c r="R48" s="19"/>
      <c r="S48" s="19"/>
      <c r="T48" s="19"/>
    </row>
    <row r="49" ht="25.5" customHeight="1">
      <c r="A49" s="20"/>
      <c r="B49" s="23"/>
      <c r="C49" s="25"/>
      <c r="D49" s="25"/>
      <c r="E49" s="25"/>
      <c r="F49" s="25"/>
      <c r="G49" s="16"/>
      <c r="H49" s="16"/>
      <c r="I49" s="17" t="str">
        <f t="shared" si="3"/>
        <v/>
      </c>
      <c r="J49" s="26" t="str">
        <f t="shared" si="5"/>
        <v/>
      </c>
      <c r="K49" s="25"/>
      <c r="L49" s="25"/>
      <c r="M49" s="25"/>
      <c r="N49" s="19"/>
      <c r="O49" s="19"/>
      <c r="P49" s="19"/>
      <c r="Q49" s="19"/>
      <c r="R49" s="19"/>
      <c r="S49" s="19"/>
      <c r="T49" s="19"/>
    </row>
    <row r="50" ht="56.25" customHeight="1">
      <c r="A50" s="20"/>
      <c r="B50" s="11" t="s">
        <v>198</v>
      </c>
      <c r="C50" s="21" t="s">
        <v>35</v>
      </c>
      <c r="D50" s="28" t="s">
        <v>199</v>
      </c>
      <c r="E50" s="28" t="s">
        <v>200</v>
      </c>
      <c r="F50" s="28" t="s">
        <v>201</v>
      </c>
      <c r="G50" s="16">
        <v>3.0</v>
      </c>
      <c r="H50" s="16">
        <v>4.0</v>
      </c>
      <c r="I50" s="17">
        <f t="shared" si="3"/>
        <v>0.48</v>
      </c>
      <c r="J50" s="18" t="str">
        <f t="shared" si="5"/>
        <v>Medio</v>
      </c>
      <c r="K50" s="28" t="s">
        <v>202</v>
      </c>
      <c r="L50" s="28" t="s">
        <v>121</v>
      </c>
      <c r="M50" s="28" t="s">
        <v>67</v>
      </c>
      <c r="N50" s="19" t="s">
        <v>30</v>
      </c>
      <c r="O50" s="19"/>
      <c r="P50" s="19"/>
      <c r="Q50" s="19"/>
      <c r="R50" s="19"/>
      <c r="S50" s="19"/>
      <c r="T50" s="19"/>
    </row>
    <row r="51" ht="57.0" customHeight="1">
      <c r="A51" s="20"/>
      <c r="B51" s="20"/>
      <c r="C51" s="12" t="s">
        <v>23</v>
      </c>
      <c r="D51" s="30" t="s">
        <v>203</v>
      </c>
      <c r="E51" s="30" t="s">
        <v>204</v>
      </c>
      <c r="F51" s="28" t="s">
        <v>205</v>
      </c>
      <c r="G51" s="16">
        <v>4.0</v>
      </c>
      <c r="H51" s="16">
        <v>4.0</v>
      </c>
      <c r="I51" s="17">
        <f t="shared" si="3"/>
        <v>0.64</v>
      </c>
      <c r="J51" s="18" t="str">
        <f t="shared" si="5"/>
        <v>Medio</v>
      </c>
      <c r="K51" s="31" t="s">
        <v>206</v>
      </c>
      <c r="L51" s="28" t="s">
        <v>121</v>
      </c>
      <c r="M51" s="25" t="s">
        <v>207</v>
      </c>
      <c r="N51" s="19" t="s">
        <v>30</v>
      </c>
      <c r="O51" s="19"/>
      <c r="P51" s="19"/>
      <c r="Q51" s="19"/>
      <c r="R51" s="19"/>
      <c r="S51" s="19"/>
      <c r="T51" s="19"/>
    </row>
    <row r="52" ht="26.25" customHeight="1">
      <c r="A52" s="20"/>
      <c r="B52" s="23"/>
      <c r="C52" s="25"/>
      <c r="D52" s="25"/>
      <c r="E52" s="25"/>
      <c r="F52" s="25"/>
      <c r="G52" s="16"/>
      <c r="H52" s="16"/>
      <c r="I52" s="17" t="str">
        <f t="shared" si="3"/>
        <v/>
      </c>
      <c r="J52" s="26" t="str">
        <f t="shared" si="5"/>
        <v/>
      </c>
      <c r="K52" s="25"/>
      <c r="L52" s="25"/>
      <c r="M52" s="25"/>
      <c r="N52" s="19"/>
      <c r="O52" s="19"/>
      <c r="P52" s="19"/>
      <c r="Q52" s="19"/>
      <c r="R52" s="19"/>
      <c r="S52" s="19"/>
      <c r="T52" s="19"/>
    </row>
    <row r="53" ht="12.75" customHeight="1">
      <c r="A53" s="20"/>
      <c r="B53" s="11" t="s">
        <v>208</v>
      </c>
      <c r="C53" s="21" t="s">
        <v>35</v>
      </c>
      <c r="D53" s="30" t="s">
        <v>209</v>
      </c>
      <c r="E53" s="28" t="s">
        <v>85</v>
      </c>
      <c r="F53" s="28" t="s">
        <v>210</v>
      </c>
      <c r="G53" s="16">
        <v>2.0</v>
      </c>
      <c r="H53" s="16">
        <v>4.0</v>
      </c>
      <c r="I53" s="17">
        <f t="shared" si="3"/>
        <v>0.32</v>
      </c>
      <c r="J53" s="22" t="str">
        <f t="shared" si="5"/>
        <v>Bajo</v>
      </c>
      <c r="K53" s="30" t="s">
        <v>211</v>
      </c>
      <c r="L53" s="28" t="s">
        <v>121</v>
      </c>
      <c r="M53" s="28" t="s">
        <v>29</v>
      </c>
      <c r="N53" s="19" t="s">
        <v>30</v>
      </c>
      <c r="O53" s="19"/>
      <c r="P53" s="19"/>
      <c r="Q53" s="19"/>
      <c r="R53" s="19"/>
      <c r="S53" s="19"/>
      <c r="T53" s="19"/>
    </row>
    <row r="54" ht="12.75" customHeight="1">
      <c r="A54" s="20"/>
      <c r="B54" s="20"/>
      <c r="C54" s="21" t="s">
        <v>35</v>
      </c>
      <c r="D54" s="33" t="s">
        <v>212</v>
      </c>
      <c r="E54" s="28" t="s">
        <v>213</v>
      </c>
      <c r="F54" s="28" t="s">
        <v>214</v>
      </c>
      <c r="G54" s="16">
        <v>3.0</v>
      </c>
      <c r="H54" s="16">
        <v>4.0</v>
      </c>
      <c r="I54" s="17">
        <f t="shared" si="3"/>
        <v>0.48</v>
      </c>
      <c r="J54" s="18" t="str">
        <f t="shared" si="5"/>
        <v>Medio</v>
      </c>
      <c r="K54" s="28" t="s">
        <v>215</v>
      </c>
      <c r="L54" s="28" t="s">
        <v>216</v>
      </c>
      <c r="M54" s="46" t="s">
        <v>67</v>
      </c>
      <c r="N54" s="19" t="s">
        <v>30</v>
      </c>
      <c r="O54" s="19"/>
      <c r="P54" s="19"/>
      <c r="Q54" s="19"/>
      <c r="R54" s="19"/>
      <c r="S54" s="19"/>
      <c r="T54" s="19"/>
    </row>
    <row r="55" ht="12.75" customHeight="1">
      <c r="A55" s="20"/>
      <c r="B55" s="20"/>
      <c r="C55" s="12" t="s">
        <v>23</v>
      </c>
      <c r="D55" s="28" t="s">
        <v>217</v>
      </c>
      <c r="E55" s="30" t="s">
        <v>218</v>
      </c>
      <c r="F55" s="28" t="s">
        <v>219</v>
      </c>
      <c r="G55" s="16">
        <v>4.0</v>
      </c>
      <c r="H55" s="16">
        <v>5.0</v>
      </c>
      <c r="I55" s="17">
        <f t="shared" si="3"/>
        <v>0.8</v>
      </c>
      <c r="J55" s="29" t="str">
        <f t="shared" si="5"/>
        <v>Alto</v>
      </c>
      <c r="K55" s="47" t="s">
        <v>220</v>
      </c>
      <c r="L55" s="31" t="s">
        <v>28</v>
      </c>
      <c r="M55" s="31" t="s">
        <v>67</v>
      </c>
      <c r="N55" s="19" t="s">
        <v>57</v>
      </c>
      <c r="O55" s="19"/>
      <c r="P55" s="19"/>
      <c r="Q55" s="19"/>
      <c r="R55" s="19"/>
      <c r="S55" s="19"/>
      <c r="T55" s="19"/>
    </row>
    <row r="56" ht="12.75" customHeight="1">
      <c r="A56" s="20"/>
      <c r="B56" s="20"/>
      <c r="C56" s="12" t="s">
        <v>23</v>
      </c>
      <c r="D56" s="27" t="s">
        <v>221</v>
      </c>
      <c r="E56" s="28" t="s">
        <v>222</v>
      </c>
      <c r="F56" s="28" t="s">
        <v>223</v>
      </c>
      <c r="G56" s="16">
        <v>3.0</v>
      </c>
      <c r="H56" s="16">
        <v>5.0</v>
      </c>
      <c r="I56" s="17">
        <f t="shared" si="3"/>
        <v>0.6</v>
      </c>
      <c r="J56" s="18" t="str">
        <f t="shared" si="5"/>
        <v>Medio</v>
      </c>
      <c r="K56" s="30" t="s">
        <v>224</v>
      </c>
      <c r="L56" s="28" t="s">
        <v>225</v>
      </c>
      <c r="M56" s="31" t="s">
        <v>83</v>
      </c>
      <c r="N56" s="19" t="s">
        <v>30</v>
      </c>
      <c r="O56" s="19"/>
      <c r="P56" s="19"/>
      <c r="Q56" s="19"/>
      <c r="R56" s="19"/>
      <c r="S56" s="19"/>
      <c r="T56" s="19"/>
    </row>
    <row r="57" ht="12.75" customHeight="1">
      <c r="A57" s="20"/>
      <c r="B57" s="20"/>
      <c r="C57" s="12" t="s">
        <v>23</v>
      </c>
      <c r="D57" s="27" t="s">
        <v>226</v>
      </c>
      <c r="E57" s="33" t="s">
        <v>227</v>
      </c>
      <c r="F57" s="33" t="s">
        <v>228</v>
      </c>
      <c r="G57" s="16">
        <v>3.0</v>
      </c>
      <c r="H57" s="16">
        <v>4.0</v>
      </c>
      <c r="I57" s="17">
        <f t="shared" si="3"/>
        <v>0.48</v>
      </c>
      <c r="J57" s="18" t="str">
        <f t="shared" si="5"/>
        <v>Medio</v>
      </c>
      <c r="K57" s="28" t="s">
        <v>229</v>
      </c>
      <c r="L57" s="31" t="s">
        <v>28</v>
      </c>
      <c r="M57" s="31" t="s">
        <v>48</v>
      </c>
      <c r="N57" s="19" t="s">
        <v>30</v>
      </c>
      <c r="O57" s="19"/>
      <c r="P57" s="19"/>
      <c r="Q57" s="19"/>
      <c r="R57" s="19"/>
      <c r="S57" s="19"/>
      <c r="T57" s="19"/>
    </row>
    <row r="58" ht="24.0" customHeight="1">
      <c r="A58" s="23"/>
      <c r="B58" s="23"/>
      <c r="C58" s="25"/>
      <c r="D58" s="25"/>
      <c r="E58" s="25"/>
      <c r="F58" s="25"/>
      <c r="G58" s="16"/>
      <c r="H58" s="16"/>
      <c r="I58" s="17" t="str">
        <f t="shared" si="3"/>
        <v/>
      </c>
      <c r="J58" s="26" t="str">
        <f t="shared" si="5"/>
        <v/>
      </c>
      <c r="K58" s="25"/>
      <c r="L58" s="25"/>
      <c r="M58" s="25"/>
      <c r="N58" s="19"/>
      <c r="O58" s="19"/>
      <c r="P58" s="19"/>
      <c r="Q58" s="19"/>
      <c r="R58" s="19"/>
      <c r="S58" s="19"/>
      <c r="T58" s="19"/>
    </row>
    <row r="59" ht="12.75" customHeight="1">
      <c r="N59" s="48"/>
      <c r="O59" s="48"/>
      <c r="P59" s="48"/>
      <c r="Q59" s="48"/>
      <c r="R59" s="48"/>
      <c r="S59" s="48"/>
      <c r="T59" s="48"/>
    </row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6">
    <mergeCell ref="B16:B20"/>
    <mergeCell ref="B21:B23"/>
    <mergeCell ref="A28:A58"/>
    <mergeCell ref="B28:B38"/>
    <mergeCell ref="B39:B45"/>
    <mergeCell ref="B46:B49"/>
    <mergeCell ref="B50:B52"/>
    <mergeCell ref="B53:B58"/>
    <mergeCell ref="A1:T2"/>
    <mergeCell ref="O3:T3"/>
    <mergeCell ref="I4:J4"/>
    <mergeCell ref="A5:A10"/>
    <mergeCell ref="B5:B10"/>
    <mergeCell ref="A11:A27"/>
    <mergeCell ref="B11:B15"/>
    <mergeCell ref="B24:B27"/>
  </mergeCells>
  <conditionalFormatting sqref="B5">
    <cfRule type="expression" dxfId="0" priority="1" stopIfTrue="1">
      <formula>#REF!="bajo"</formula>
    </cfRule>
  </conditionalFormatting>
  <conditionalFormatting sqref="B5">
    <cfRule type="expression" dxfId="1" priority="2" stopIfTrue="1">
      <formula>#REF!="medio"</formula>
    </cfRule>
  </conditionalFormatting>
  <conditionalFormatting sqref="B5">
    <cfRule type="expression" dxfId="2" priority="3" stopIfTrue="1">
      <formula>#REF!="alto"</formula>
    </cfRule>
  </conditionalFormatting>
  <conditionalFormatting sqref="I5:I41 I45:I58">
    <cfRule type="cellIs" dxfId="3" priority="4" operator="equal">
      <formula>"ALTO"</formula>
    </cfRule>
  </conditionalFormatting>
  <conditionalFormatting sqref="I5:I41 I45:I58">
    <cfRule type="cellIs" dxfId="4" priority="5" operator="equal">
      <formula>"MEDIO"</formula>
    </cfRule>
  </conditionalFormatting>
  <conditionalFormatting sqref="I5:I41 I45:I58">
    <cfRule type="cellIs" dxfId="0" priority="6" operator="equal">
      <formula>"BAJO"</formula>
    </cfRule>
  </conditionalFormatting>
  <conditionalFormatting sqref="J5:J41 J45:J58">
    <cfRule type="cellIs" dxfId="0" priority="7" operator="equal">
      <formula>"Aceptable"</formula>
    </cfRule>
  </conditionalFormatting>
  <conditionalFormatting sqref="J5:J41 J45:J58">
    <cfRule type="cellIs" dxfId="0" priority="8" operator="equal">
      <formula>"ACETABLE"</formula>
    </cfRule>
  </conditionalFormatting>
  <conditionalFormatting sqref="J5:J41 J45:J58">
    <cfRule type="cellIs" dxfId="5" priority="9" stopIfTrue="1" operator="equal">
      <formula>"No tolerable"</formula>
    </cfRule>
  </conditionalFormatting>
  <conditionalFormatting sqref="J5:J41 J45:J58">
    <cfRule type="cellIs" dxfId="3" priority="10" stopIfTrue="1" operator="equal">
      <formula>"Crítico"</formula>
    </cfRule>
  </conditionalFormatting>
  <conditionalFormatting sqref="J5:J41 J45:J58">
    <cfRule type="cellIs" dxfId="4" priority="11" stopIfTrue="1" operator="equal">
      <formula>"Tolerable"</formula>
    </cfRule>
  </conditionalFormatting>
  <conditionalFormatting sqref="J5:J41 J45:J58">
    <cfRule type="cellIs" dxfId="3" priority="12" operator="equal">
      <formula>"Critico"</formula>
    </cfRule>
  </conditionalFormatting>
  <conditionalFormatting sqref="J5:J41 J45:J58">
    <cfRule type="cellIs" dxfId="4" priority="13" operator="equal">
      <formula>"Tolerable"</formula>
    </cfRule>
  </conditionalFormatting>
  <conditionalFormatting sqref="J5:J41 J45:J58">
    <cfRule type="cellIs" dxfId="6" priority="14" operator="equal">
      <formula>"No tolerable"</formula>
    </cfRule>
  </conditionalFormatting>
  <conditionalFormatting sqref="K55">
    <cfRule type="expression" dxfId="0" priority="15" stopIfTrue="1">
      <formula>#REF!="bajo"</formula>
    </cfRule>
  </conditionalFormatting>
  <conditionalFormatting sqref="K55">
    <cfRule type="expression" dxfId="1" priority="16" stopIfTrue="1">
      <formula>#REF!="medio"</formula>
    </cfRule>
  </conditionalFormatting>
  <conditionalFormatting sqref="K55">
    <cfRule type="expression" dxfId="2" priority="17" stopIfTrue="1">
      <formula>#REF!="alto"</formula>
    </cfRule>
  </conditionalFormatting>
  <conditionalFormatting sqref="I42:I44">
    <cfRule type="cellIs" dxfId="3" priority="18" operator="equal">
      <formula>"ALTO"</formula>
    </cfRule>
  </conditionalFormatting>
  <conditionalFormatting sqref="I42:I44">
    <cfRule type="cellIs" dxfId="4" priority="19" operator="equal">
      <formula>"MEDIO"</formula>
    </cfRule>
  </conditionalFormatting>
  <conditionalFormatting sqref="I42:I44">
    <cfRule type="cellIs" dxfId="0" priority="20" operator="equal">
      <formula>"BAJO"</formula>
    </cfRule>
  </conditionalFormatting>
  <conditionalFormatting sqref="J42:J44">
    <cfRule type="cellIs" dxfId="4" priority="21" operator="equal">
      <formula>"Tolerable"</formula>
    </cfRule>
  </conditionalFormatting>
  <conditionalFormatting sqref="J42:J44">
    <cfRule type="cellIs" dxfId="6" priority="22" operator="equal">
      <formula>"No tolerable"</formula>
    </cfRule>
  </conditionalFormatting>
  <conditionalFormatting sqref="J42:J44">
    <cfRule type="cellIs" dxfId="0" priority="23" operator="equal">
      <formula>"Aceptable"</formula>
    </cfRule>
  </conditionalFormatting>
  <conditionalFormatting sqref="J42:J44">
    <cfRule type="cellIs" dxfId="0" priority="24" operator="equal">
      <formula>"ACETABLE"</formula>
    </cfRule>
  </conditionalFormatting>
  <conditionalFormatting sqref="J42:J44">
    <cfRule type="cellIs" dxfId="5" priority="25" stopIfTrue="1" operator="equal">
      <formula>"No tolerable"</formula>
    </cfRule>
  </conditionalFormatting>
  <conditionalFormatting sqref="J42:J44">
    <cfRule type="cellIs" dxfId="3" priority="26" stopIfTrue="1" operator="equal">
      <formula>"Crítico"</formula>
    </cfRule>
  </conditionalFormatting>
  <conditionalFormatting sqref="J42:J44">
    <cfRule type="cellIs" dxfId="4" priority="27" stopIfTrue="1" operator="equal">
      <formula>"Tolerable"</formula>
    </cfRule>
  </conditionalFormatting>
  <conditionalFormatting sqref="J42:J44">
    <cfRule type="cellIs" dxfId="3" priority="28" operator="equal">
      <formula>"Critico"</formula>
    </cfRule>
  </conditionalFormatting>
  <dataValidations>
    <dataValidation type="list" allowBlank="1" showErrorMessage="1" sqref="G5:H58">
      <formula1>"1.0,2.0,3.0,4.0,5.0"</formula1>
    </dataValidation>
  </dataValidations>
  <printOptions/>
  <pageMargins bottom="0.75" footer="0.0" header="0.0" left="0.7" right="0.7" top="0.75"/>
  <pageSetup paperSize="9" orientation="portrait"/>
  <drawing r:id="rId1"/>
</worksheet>
</file>